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ena\Desktop\AÑO 2015\ORIGINAL SGP- LMS\TRABAJOS  SGP TODAS LAS VIGENCIAS\EXCEL\Aportes P al año  2016\Aportes P.2016\"/>
    </mc:Choice>
  </mc:AlternateContent>
  <bookViews>
    <workbookView xWindow="0" yWindow="0" windowWidth="23715" windowHeight="8970" tabRatio="699" activeTab="4"/>
  </bookViews>
  <sheets>
    <sheet name="RED SALUD ESE" sheetId="8" r:id="rId1"/>
    <sheet name=" E.S.E HOSPITAL YOPAL" sheetId="7" r:id="rId2"/>
    <sheet name="AGUAZUL" sheetId="6" r:id="rId3"/>
    <sheet name="TAURAMENA" sheetId="1" r:id="rId4"/>
    <sheet name="Formulario AP No.4" sheetId="5" r:id="rId5"/>
  </sheets>
  <definedNames>
    <definedName name="_xlnm.Print_Area" localSheetId="4">'Formulario AP No.4'!$V$1:$AJ$28</definedName>
  </definedNames>
  <calcPr calcId="152511"/>
</workbook>
</file>

<file path=xl/calcChain.xml><?xml version="1.0" encoding="utf-8"?>
<calcChain xmlns="http://schemas.openxmlformats.org/spreadsheetml/2006/main">
  <c r="Z14" i="5" l="1"/>
  <c r="G21" i="5" l="1"/>
  <c r="G22" i="5" s="1"/>
  <c r="G23" i="5" s="1"/>
  <c r="F21" i="5"/>
  <c r="F15" i="5"/>
  <c r="F14" i="5"/>
  <c r="M31" i="7" l="1"/>
  <c r="Z21" i="5" s="1"/>
  <c r="Z22" i="5" s="1"/>
  <c r="J33" i="7"/>
  <c r="F14" i="7" l="1"/>
  <c r="F18" i="7"/>
  <c r="K38" i="8"/>
  <c r="AB17" i="5" l="1"/>
  <c r="AB21" i="5"/>
  <c r="AB22" i="5" s="1"/>
  <c r="P13" i="5"/>
  <c r="P14" i="5"/>
  <c r="P15" i="5"/>
  <c r="P21" i="5"/>
  <c r="P22" i="5" s="1"/>
  <c r="K22" i="5"/>
  <c r="Z15" i="5"/>
  <c r="Z17" i="5" s="1"/>
  <c r="Z23" i="5" s="1"/>
  <c r="E21" i="5"/>
  <c r="O21" i="5" s="1"/>
  <c r="O17" i="5"/>
  <c r="R14" i="5"/>
  <c r="AI21" i="5"/>
  <c r="AE21" i="5" s="1"/>
  <c r="AE13" i="5"/>
  <c r="AA13" i="5"/>
  <c r="Y13" i="5"/>
  <c r="X13" i="5"/>
  <c r="X14" i="5"/>
  <c r="X15" i="5"/>
  <c r="X21" i="5"/>
  <c r="X22" i="5" s="1"/>
  <c r="R13" i="5"/>
  <c r="T13" i="5"/>
  <c r="Q13" i="5"/>
  <c r="Q15" i="5"/>
  <c r="R15" i="5"/>
  <c r="T15" i="5"/>
  <c r="F13" i="5"/>
  <c r="F17" i="5" s="1"/>
  <c r="D13" i="5"/>
  <c r="D14" i="5"/>
  <c r="N14" i="5" s="1"/>
  <c r="D15" i="5"/>
  <c r="E17" i="5"/>
  <c r="G17" i="5"/>
  <c r="H15" i="5"/>
  <c r="H17" i="5" s="1"/>
  <c r="H23" i="5" s="1"/>
  <c r="J13" i="5"/>
  <c r="K17" i="5"/>
  <c r="L15" i="5"/>
  <c r="L17" i="5" s="1"/>
  <c r="L23" i="5" s="1"/>
  <c r="M17" i="5"/>
  <c r="AE22" i="5"/>
  <c r="AC21" i="5"/>
  <c r="AC22" i="5" s="1"/>
  <c r="AC14" i="5"/>
  <c r="AC15" i="5"/>
  <c r="AA21" i="5"/>
  <c r="AA22" i="5" s="1"/>
  <c r="Y21" i="5"/>
  <c r="Y22" i="5" s="1"/>
  <c r="Y14" i="5"/>
  <c r="Y15" i="5"/>
  <c r="T21" i="5"/>
  <c r="T22" i="5" s="1"/>
  <c r="R21" i="5"/>
  <c r="R22" i="5" s="1"/>
  <c r="D21" i="5"/>
  <c r="AE15" i="5"/>
  <c r="AI15" i="5" s="1"/>
  <c r="AA15" i="5"/>
  <c r="AE14" i="5"/>
  <c r="AI14" i="5" s="1"/>
  <c r="J32" i="6"/>
  <c r="M32" i="6" s="1"/>
  <c r="AA14" i="5"/>
  <c r="S14" i="5"/>
  <c r="S17" i="5" s="1"/>
  <c r="O73" i="8"/>
  <c r="N73" i="8"/>
  <c r="M73" i="8"/>
  <c r="L73" i="8"/>
  <c r="K73" i="8"/>
  <c r="H73" i="8"/>
  <c r="N70" i="8"/>
  <c r="M70" i="8"/>
  <c r="L70" i="8"/>
  <c r="K70" i="8"/>
  <c r="H70" i="8"/>
  <c r="E70" i="8"/>
  <c r="E73" i="8"/>
  <c r="O65" i="8"/>
  <c r="O70" i="8" s="1"/>
  <c r="I70" i="8"/>
  <c r="I73" i="8" s="1"/>
  <c r="F70" i="8"/>
  <c r="F73" i="8" s="1"/>
  <c r="G18" i="8"/>
  <c r="N18" i="8" s="1"/>
  <c r="H61" i="6"/>
  <c r="G66" i="6"/>
  <c r="G68" i="6" s="1"/>
  <c r="E61" i="6"/>
  <c r="E66" i="6" s="1"/>
  <c r="E68" i="6" s="1"/>
  <c r="M66" i="6"/>
  <c r="M68" i="6" s="1"/>
  <c r="L66" i="6"/>
  <c r="L68" i="6" s="1"/>
  <c r="K66" i="6"/>
  <c r="K68" i="6" s="1"/>
  <c r="J66" i="6"/>
  <c r="J68" i="6" s="1"/>
  <c r="H66" i="6"/>
  <c r="H68" i="6" s="1"/>
  <c r="D66" i="6"/>
  <c r="D68" i="6" s="1"/>
  <c r="N61" i="6"/>
  <c r="N66" i="6" s="1"/>
  <c r="N68" i="6" s="1"/>
  <c r="K60" i="1"/>
  <c r="J60" i="1"/>
  <c r="I60" i="1"/>
  <c r="H60" i="1"/>
  <c r="G60" i="1"/>
  <c r="F60" i="1"/>
  <c r="E60" i="1"/>
  <c r="D60" i="1"/>
  <c r="L55" i="1"/>
  <c r="L60" i="1" s="1"/>
  <c r="L55" i="7"/>
  <c r="L60" i="7" s="1"/>
  <c r="K60" i="7"/>
  <c r="J60" i="7"/>
  <c r="I60" i="7"/>
  <c r="H60" i="7"/>
  <c r="G60" i="7"/>
  <c r="F60" i="7"/>
  <c r="E60" i="7"/>
  <c r="D60" i="7"/>
  <c r="M32" i="7"/>
  <c r="M43" i="8"/>
  <c r="N43" i="8" s="1"/>
  <c r="K44" i="8"/>
  <c r="J38" i="8"/>
  <c r="J29" i="8"/>
  <c r="I29" i="8"/>
  <c r="I44" i="8" s="1"/>
  <c r="H29" i="8"/>
  <c r="F21" i="8"/>
  <c r="F44" i="8" s="1"/>
  <c r="E21" i="8"/>
  <c r="G17" i="8"/>
  <c r="N17" i="8" s="1"/>
  <c r="G16" i="8"/>
  <c r="N16" i="8" s="1"/>
  <c r="G15" i="8"/>
  <c r="N15" i="8" s="1"/>
  <c r="O39" i="7"/>
  <c r="O40" i="7" s="1"/>
  <c r="L38" i="7"/>
  <c r="K38" i="7"/>
  <c r="L37" i="7"/>
  <c r="M37" i="7" s="1"/>
  <c r="K37" i="7"/>
  <c r="M35" i="7"/>
  <c r="J38" i="7"/>
  <c r="I38" i="7"/>
  <c r="M30" i="7"/>
  <c r="M29" i="7"/>
  <c r="M28" i="7"/>
  <c r="M27" i="7"/>
  <c r="G25" i="7"/>
  <c r="G38" i="7" s="1"/>
  <c r="M24" i="7"/>
  <c r="M23" i="7"/>
  <c r="M22" i="7"/>
  <c r="M21" i="7"/>
  <c r="E19" i="7"/>
  <c r="E38" i="7" s="1"/>
  <c r="D19" i="7"/>
  <c r="D38" i="7" s="1"/>
  <c r="C19" i="7"/>
  <c r="C38" i="7" s="1"/>
  <c r="B19" i="7"/>
  <c r="B38" i="7" s="1"/>
  <c r="M18" i="7"/>
  <c r="M17" i="7"/>
  <c r="M16" i="7"/>
  <c r="M14" i="7"/>
  <c r="L37" i="6"/>
  <c r="M37" i="6" s="1"/>
  <c r="H24" i="6"/>
  <c r="M24" i="6" s="1"/>
  <c r="F14" i="6"/>
  <c r="F13" i="6"/>
  <c r="T17" i="5"/>
  <c r="S22" i="5"/>
  <c r="E22" i="5"/>
  <c r="E23" i="5" s="1"/>
  <c r="J22" i="5"/>
  <c r="F22" i="5"/>
  <c r="E18" i="1"/>
  <c r="E38" i="1" s="1"/>
  <c r="F15" i="1"/>
  <c r="M15" i="1" s="1"/>
  <c r="M34" i="1"/>
  <c r="M37" i="1" s="1"/>
  <c r="M23" i="1"/>
  <c r="M30" i="1"/>
  <c r="M24" i="1"/>
  <c r="M20" i="1"/>
  <c r="F14" i="1"/>
  <c r="M14" i="1" s="1"/>
  <c r="G26" i="1"/>
  <c r="G38" i="1" s="1"/>
  <c r="D18" i="1"/>
  <c r="D38" i="1" s="1"/>
  <c r="K37" i="1"/>
  <c r="K38" i="1" s="1"/>
  <c r="I32" i="1"/>
  <c r="I38" i="1" s="1"/>
  <c r="M16" i="1"/>
  <c r="M21" i="1"/>
  <c r="M22" i="1"/>
  <c r="M26" i="1" s="1"/>
  <c r="M28" i="1"/>
  <c r="M32" i="1" s="1"/>
  <c r="M29" i="1"/>
  <c r="L37" i="1"/>
  <c r="L38" i="1" s="1"/>
  <c r="J32" i="1"/>
  <c r="J38" i="1" s="1"/>
  <c r="AI13" i="5"/>
  <c r="AH17" i="5"/>
  <c r="AH23" i="5" s="1"/>
  <c r="AG17" i="5"/>
  <c r="AG23" i="5" s="1"/>
  <c r="AF17" i="5"/>
  <c r="AF23" i="5" s="1"/>
  <c r="E26" i="1"/>
  <c r="F26" i="1"/>
  <c r="F13" i="1"/>
  <c r="M13" i="1" s="1"/>
  <c r="H26" i="1"/>
  <c r="H38" i="1" s="1"/>
  <c r="N38" i="8"/>
  <c r="H25" i="7"/>
  <c r="H38" i="7" s="1"/>
  <c r="M33" i="7"/>
  <c r="AC17" i="5" l="1"/>
  <c r="AC23" i="5" s="1"/>
  <c r="S23" i="5"/>
  <c r="N13" i="5"/>
  <c r="Q17" i="5"/>
  <c r="Q23" i="5" s="1"/>
  <c r="AD15" i="5"/>
  <c r="U14" i="5"/>
  <c r="AE17" i="5"/>
  <c r="AE23" i="5" s="1"/>
  <c r="AA17" i="5"/>
  <c r="AD13" i="5"/>
  <c r="U21" i="5"/>
  <c r="U22" i="5" s="1"/>
  <c r="T23" i="5"/>
  <c r="Y17" i="5"/>
  <c r="Y23" i="5" s="1"/>
  <c r="F18" i="1"/>
  <c r="F38" i="1" s="1"/>
  <c r="R17" i="5"/>
  <c r="F23" i="5"/>
  <c r="M25" i="7"/>
  <c r="D22" i="5"/>
  <c r="N21" i="5"/>
  <c r="N22" i="5" s="1"/>
  <c r="K23" i="5"/>
  <c r="N29" i="8"/>
  <c r="X17" i="5"/>
  <c r="F17" i="6"/>
  <c r="M17" i="6" s="1"/>
  <c r="D17" i="5"/>
  <c r="M44" i="8"/>
  <c r="AD21" i="5"/>
  <c r="AD22" i="5" s="1"/>
  <c r="R23" i="5"/>
  <c r="AI22" i="5"/>
  <c r="AA23" i="5"/>
  <c r="X23" i="5"/>
  <c r="AB23" i="5"/>
  <c r="M19" i="7"/>
  <c r="M38" i="7" s="1"/>
  <c r="F19" i="7"/>
  <c r="F38" i="7" s="1"/>
  <c r="O22" i="5"/>
  <c r="O23" i="5" s="1"/>
  <c r="AI17" i="5"/>
  <c r="P17" i="5"/>
  <c r="P23" i="5" s="1"/>
  <c r="U15" i="5"/>
  <c r="N15" i="5"/>
  <c r="AD14" i="5"/>
  <c r="M38" i="6"/>
  <c r="J17" i="5"/>
  <c r="U13" i="5"/>
  <c r="M18" i="1"/>
  <c r="M38" i="1" s="1"/>
  <c r="G21" i="8"/>
  <c r="G44" i="8" s="1"/>
  <c r="N21" i="8"/>
  <c r="N44" i="8" s="1"/>
  <c r="AI23" i="5" l="1"/>
  <c r="D23" i="5"/>
  <c r="AJ13" i="5"/>
  <c r="U17" i="5"/>
  <c r="U23" i="5" s="1"/>
  <c r="AD17" i="5"/>
  <c r="AD23" i="5" s="1"/>
  <c r="N17" i="5"/>
  <c r="N23" i="5" s="1"/>
  <c r="J23" i="5"/>
  <c r="AJ15" i="5"/>
  <c r="AJ21" i="5"/>
  <c r="AJ22" i="5" s="1"/>
  <c r="AJ14" i="5"/>
  <c r="AJ17" i="5" l="1"/>
  <c r="AJ23" i="5" l="1"/>
</calcChain>
</file>

<file path=xl/sharedStrings.xml><?xml version="1.0" encoding="utf-8"?>
<sst xmlns="http://schemas.openxmlformats.org/spreadsheetml/2006/main" count="497" uniqueCount="194">
  <si>
    <t xml:space="preserve">REPUBLICA DE COLOMBIA </t>
  </si>
  <si>
    <t>FORMULARIO  AP  N°   3</t>
  </si>
  <si>
    <t xml:space="preserve">MINISTERIO DE LA PROTECCION SOCIAL </t>
  </si>
  <si>
    <t xml:space="preserve">SISTEMA GENERAL DE PARTICIPACIONES </t>
  </si>
  <si>
    <t xml:space="preserve">DIRECCION GENERAL DE FINANCIAMIENTO </t>
  </si>
  <si>
    <r>
      <t>ENTIDAD EMPLEADORA:_</t>
    </r>
    <r>
      <rPr>
        <b/>
        <u/>
        <sz val="9"/>
        <rFont val="Century Gothic"/>
        <family val="2"/>
      </rPr>
      <t>RED SALUD CASANARE ESE</t>
    </r>
    <r>
      <rPr>
        <b/>
        <sz val="9"/>
        <rFont val="Century Gothic"/>
        <family val="2"/>
      </rPr>
      <t>_______NIT :  844.004.197-2</t>
    </r>
  </si>
  <si>
    <r>
      <t xml:space="preserve">DEPARTAMENTO O DISTRITO: </t>
    </r>
    <r>
      <rPr>
        <b/>
        <u/>
        <sz val="9"/>
        <rFont val="Century Gothic"/>
        <family val="2"/>
      </rPr>
      <t>CASANARE</t>
    </r>
  </si>
  <si>
    <t>Valores en pesos</t>
  </si>
  <si>
    <t xml:space="preserve">ENTIDADES                                        ADMINISTRADORAS </t>
  </si>
  <si>
    <t xml:space="preserve">CESANTIAS </t>
  </si>
  <si>
    <t>PENSIONES</t>
  </si>
  <si>
    <t xml:space="preserve">SALUD </t>
  </si>
  <si>
    <t xml:space="preserve">RIESGOS </t>
  </si>
  <si>
    <t xml:space="preserve">VALOR             TOTAL </t>
  </si>
  <si>
    <t>Régimen Retroactivo</t>
  </si>
  <si>
    <t>Rég.  Anual</t>
  </si>
  <si>
    <t>VALOR               TOTAL</t>
  </si>
  <si>
    <t>PROFESIONALES</t>
  </si>
  <si>
    <t xml:space="preserve">Afiliados </t>
  </si>
  <si>
    <t>Valor</t>
  </si>
  <si>
    <t xml:space="preserve">Afiliados  </t>
  </si>
  <si>
    <t xml:space="preserve">Valor </t>
  </si>
  <si>
    <t>6=3+5</t>
  </si>
  <si>
    <t>13=6+8+10+12</t>
  </si>
  <si>
    <t>FONDOS DE CESANTIAS</t>
  </si>
  <si>
    <t>PORVENIR</t>
  </si>
  <si>
    <t>PROTECCION</t>
  </si>
  <si>
    <t>FONDO NACIONAL DEL AHORRO</t>
  </si>
  <si>
    <t>COLFONDOS</t>
  </si>
  <si>
    <t xml:space="preserve">SUBTOTAL  FONDOS DE CESANTIAS </t>
  </si>
  <si>
    <t>FONDOS DE PENSIONES</t>
  </si>
  <si>
    <t>COLPENSIONES</t>
  </si>
  <si>
    <t xml:space="preserve">SUBTOTALFONDOS DE PENSIONES </t>
  </si>
  <si>
    <t xml:space="preserve">E.P.S. </t>
  </si>
  <si>
    <t>NUEVA EPS</t>
  </si>
  <si>
    <t>COOMEVA</t>
  </si>
  <si>
    <t>SANITAS</t>
  </si>
  <si>
    <t>SALUDCOOP</t>
  </si>
  <si>
    <t>CAPRESOCA</t>
  </si>
  <si>
    <t xml:space="preserve">SUBTOTAL E.P.S. </t>
  </si>
  <si>
    <t xml:space="preserve">A. R. P. </t>
  </si>
  <si>
    <t>POSITIVA</t>
  </si>
  <si>
    <t xml:space="preserve">SUBTOTAL  RIESGOS PROFESIONALES </t>
  </si>
  <si>
    <t>TOTALES</t>
  </si>
  <si>
    <t>DIANA LEONOR TEATIN MARTINEZ</t>
  </si>
  <si>
    <t>FORMULARIO AP N° 2</t>
  </si>
  <si>
    <t>PROYECCION APORTES PATRONALES VIGENCIA 2015</t>
  </si>
  <si>
    <t>DEPARTAMENTO DE CASANARE</t>
  </si>
  <si>
    <t>RED SALUD CASANARE E.S.E</t>
  </si>
  <si>
    <t>CONSOLIDADO DEPARTAMENTAL O DISTRITAL</t>
  </si>
  <si>
    <t>ENTIDADES TERRITORIALES Y ENTIDADES EMPLEADOREAS</t>
  </si>
  <si>
    <t>NIT ENTIDAD EMPLEADORA</t>
  </si>
  <si>
    <t>PLAN DE CARGOS VIGENCIA 2014</t>
  </si>
  <si>
    <t>PROYECCION PLAN DE CARGOS 2015</t>
  </si>
  <si>
    <t>VALOR APORTES PATRONALES VIGENCIA 2015</t>
  </si>
  <si>
    <t>Régimen anual</t>
  </si>
  <si>
    <t>Variacion</t>
  </si>
  <si>
    <t>Cesantias</t>
  </si>
  <si>
    <t>Pensiones</t>
  </si>
  <si>
    <t>Salud</t>
  </si>
  <si>
    <t>Riesgos Profesionales</t>
  </si>
  <si>
    <t>TOTAL</t>
  </si>
  <si>
    <t>Número</t>
  </si>
  <si>
    <t>Valor Anual</t>
  </si>
  <si>
    <t>Valor total</t>
  </si>
  <si>
    <t>(%)</t>
  </si>
  <si>
    <t>7=4+6</t>
  </si>
  <si>
    <t>12=9+11</t>
  </si>
  <si>
    <t xml:space="preserve">MUNICIPIOS CERTIFICADOS      </t>
  </si>
  <si>
    <t>Subtotal  municipios certificados</t>
  </si>
  <si>
    <t>DEPARTAMENTO (*)</t>
  </si>
  <si>
    <t>844004197-2</t>
  </si>
  <si>
    <t>TOTAL GENERAL</t>
  </si>
  <si>
    <r>
      <t xml:space="preserve">* El Gerente y el subgerente administrativo y financiero </t>
    </r>
    <r>
      <rPr>
        <b/>
        <sz val="10"/>
        <rFont val="Arial"/>
        <family val="2"/>
      </rPr>
      <t xml:space="preserve">certifica </t>
    </r>
    <r>
      <rPr>
        <sz val="10"/>
        <rFont val="Arial"/>
        <family val="2"/>
      </rPr>
      <t xml:space="preserve"> que las cifras registradas anteriormente son las que resultan de la liquidación delos aportes patronales para el 2015</t>
    </r>
  </si>
  <si>
    <t>ENTIDAD EMPLEADORA: ESE HOSPITAL DE YOPAL</t>
  </si>
  <si>
    <t xml:space="preserve">MUNICIPIO: </t>
  </si>
  <si>
    <t>YOPAL</t>
  </si>
  <si>
    <t>DEPARTAMENTO O DISTRITO: CASANARE</t>
  </si>
  <si>
    <t>SANTANDER</t>
  </si>
  <si>
    <t>HORIZONTE</t>
  </si>
  <si>
    <t>PORVENIR AFP</t>
  </si>
  <si>
    <t>FONDO DE PENSIONES HORIZONTE</t>
  </si>
  <si>
    <t xml:space="preserve">NUEVA E.PS </t>
  </si>
  <si>
    <t>SANITAS EPS</t>
  </si>
  <si>
    <t>FOSYGA</t>
  </si>
  <si>
    <t>NURIA YARLEY BOHORQUEZ PEÑA</t>
  </si>
  <si>
    <t>PROYECCION DISTRIBUCION DE PARTICIPACIONES - APORTES PATRONALES VIGENCIA 2015</t>
  </si>
  <si>
    <t>INSTITUCION :  ESE HOSPITAL DE YOPAL                              N.I.T. : 891855029-5</t>
  </si>
  <si>
    <t>DEPARTAMENTO DE CASANARE                                           MUNICIPIO:  YOPAL</t>
  </si>
  <si>
    <t>ENTIDADES TERRITORIALES</t>
  </si>
  <si>
    <t>CODIGO DANE</t>
  </si>
  <si>
    <t>VARIACION VALOR</t>
  </si>
  <si>
    <t>HOSPITAL DE YOPAL ESE</t>
  </si>
  <si>
    <t>85-001</t>
  </si>
  <si>
    <r>
      <t xml:space="preserve">El Gerente y el Coordinador de la Oficina de Talento Humano de las institución registrada en el encabezamiento de este formulario </t>
    </r>
    <r>
      <rPr>
        <b/>
        <sz val="10"/>
        <rFont val="Arial"/>
        <family val="2"/>
      </rPr>
      <t xml:space="preserve">Certifican, </t>
    </r>
    <r>
      <rPr>
        <sz val="10"/>
        <rFont val="Arial"/>
        <family val="2"/>
      </rPr>
      <t xml:space="preserve"> que las cifras registradas anteriormente son las que resultan de la proyección de liquidación de los aportes patronales para la vigencia de 2015 de acuerdo a intructivo de Ministerio de la Proteccion Social, por los conceptos anotados.</t>
    </r>
  </si>
  <si>
    <t>FORMULARIO AP N° 3</t>
  </si>
  <si>
    <t>ENTIDAD EMPLEADORA:           HOSPITAL LOCAL JUAN HERNANDO URREGO E.S.E                NIT : 844.001.355-6</t>
  </si>
  <si>
    <t>MUNICIPIO:  AGUAZUL.</t>
  </si>
  <si>
    <t>DEPARTAMENTO O DISTRITO:   CASANARE</t>
  </si>
  <si>
    <t>FONDO NACIONAL DE AHORRO</t>
  </si>
  <si>
    <t xml:space="preserve"> </t>
  </si>
  <si>
    <t>. PORVENIR</t>
  </si>
  <si>
    <t>. HORIZONTE</t>
  </si>
  <si>
    <t>. COLPENSIONES</t>
  </si>
  <si>
    <t>.</t>
  </si>
  <si>
    <t>. COOMEVA</t>
  </si>
  <si>
    <t>. NUEVA EPS</t>
  </si>
  <si>
    <t>. SANITAS</t>
  </si>
  <si>
    <t>.  POSITIVA</t>
  </si>
  <si>
    <t>Gerente o Director</t>
  </si>
  <si>
    <t>MUNICIPIOS CERTIFICADOS      E.S.E  HOSPITAL DE AGUAZUL JUNA HERNANDO URREGO</t>
  </si>
  <si>
    <t>844001355-6</t>
  </si>
  <si>
    <t>* Incluye el primer nivel de municipios no certificados y segundo y tercer nivel</t>
  </si>
  <si>
    <t>Director Departamental o Distrital de Salud                                                                     Profesional Universitario Talento Humano</t>
  </si>
  <si>
    <t>ENTIDAD EMPLEADORA:E.S.E. HOSPITAL LOCAL DE TAURAMENA    NIT.  844.001.287-3</t>
  </si>
  <si>
    <t xml:space="preserve">MUNICIPIO: TAURAMENA                   </t>
  </si>
  <si>
    <t>FONDO DE CESANTIAS HORIZONTE</t>
  </si>
  <si>
    <t>FONDO DE CESANTIAS PORVENIR</t>
  </si>
  <si>
    <t>FONDO DE PENSIONES COLFONDOS</t>
  </si>
  <si>
    <t>FONDO DE PENSIONES PORVENIR</t>
  </si>
  <si>
    <t>FONDO DE PENSIONES PROTECCION</t>
  </si>
  <si>
    <t>LA NUEVA EPS</t>
  </si>
  <si>
    <t>COMPAÑÍA SEGUROS POSITIVA</t>
  </si>
  <si>
    <r>
      <t>El Gerente y el Jefe de Talento Humano c</t>
    </r>
    <r>
      <rPr>
        <b/>
        <sz val="10"/>
        <rFont val="Arial"/>
        <family val="2"/>
      </rPr>
      <t>ertifican</t>
    </r>
    <r>
      <rPr>
        <sz val="10"/>
        <rFont val="Arial"/>
        <family val="2"/>
      </rPr>
      <t xml:space="preserve"> que las cifras registradas anteriormente son las que resultan de la liquidación de los aportes patronales para 2015</t>
    </r>
  </si>
  <si>
    <t>MARIA CONSTANZA VEGA ORDUZ</t>
  </si>
  <si>
    <t xml:space="preserve">                    Gerente  (E:)                                                                         Jefe de Talento Humano</t>
  </si>
  <si>
    <t>PROYECCION DE PARTICIPACIONES  PARA SALUD - APORTES PATRONALES VIGENCIA 2015</t>
  </si>
  <si>
    <t xml:space="preserve">INSTITUCION :  ESE HOSPITAL LOCAL DE TAURAMENA                              </t>
  </si>
  <si>
    <t>DEPARTAMENTO DE CASANARE                                           MUNICIPIO:  TAURAMENA</t>
  </si>
  <si>
    <t xml:space="preserve">E.S.E HOSPITAL LOCAL DE TAURAMENA </t>
  </si>
  <si>
    <t>85-410</t>
  </si>
  <si>
    <r>
      <t xml:space="preserve">El Gerente y el Jefe de Recursos  Humano </t>
    </r>
    <r>
      <rPr>
        <b/>
        <sz val="10"/>
        <rFont val="Arial"/>
        <family val="2"/>
      </rPr>
      <t xml:space="preserve">Certifican, </t>
    </r>
    <r>
      <rPr>
        <sz val="10"/>
        <rFont val="Arial"/>
        <family val="2"/>
      </rPr>
      <t xml:space="preserve"> que las cifras registradas anteriormente son las que resultan de la liquidación de los aportes patronales para la vigencia de 2015 </t>
    </r>
  </si>
  <si>
    <t>FORMULARIO AP  N°   4</t>
  </si>
  <si>
    <t>FORMULARIO N°   4</t>
  </si>
  <si>
    <t xml:space="preserve">MINISTERIO DE LA ´PROTECCION SOCIAL </t>
  </si>
  <si>
    <t>CERTIFICADO DE LA DISTRIBUCION DE PARTICIPACIONES PARA APORTES PATRONALES 2.015</t>
  </si>
  <si>
    <t xml:space="preserve">CONSOLIDADO DEPARTAMENTAL O DISTRITAL </t>
  </si>
  <si>
    <t xml:space="preserve">ENTIDADES EMPLEADORAS </t>
  </si>
  <si>
    <t>MUNICIPIO</t>
  </si>
  <si>
    <t xml:space="preserve">NIT                    ENTIDAD EMPLEADORA </t>
  </si>
  <si>
    <t xml:space="preserve">FONDOS DE CESANTIAS </t>
  </si>
  <si>
    <t xml:space="preserve">FONDOS DE PENSIONES </t>
  </si>
  <si>
    <t xml:space="preserve">ENTIDADES PROMOTORAS DE SALUD </t>
  </si>
  <si>
    <t>ADMINISTRADORAS DE RIESGOS PROFESIONALES</t>
  </si>
  <si>
    <t>TOTAL PARTICIPACIONES APORTES PATRONALES</t>
  </si>
  <si>
    <t xml:space="preserve">F.N.A. </t>
  </si>
  <si>
    <t xml:space="preserve">TOTAL CESANTIAS </t>
  </si>
  <si>
    <t>HORI ZONTE</t>
  </si>
  <si>
    <t xml:space="preserve">Total Aportes Pensiones </t>
  </si>
  <si>
    <t xml:space="preserve">TOTAL                  APORTES PARA SALUD </t>
  </si>
  <si>
    <t>TOTAL APORTES RIESGOS PROF.</t>
  </si>
  <si>
    <t xml:space="preserve">Régimen </t>
  </si>
  <si>
    <t xml:space="preserve">Anual </t>
  </si>
  <si>
    <t>Retro-       activo</t>
  </si>
  <si>
    <t>MUNICIPIOS CERTIFICADOS</t>
  </si>
  <si>
    <t>E.S.E. HOSPITAL LOCAL DE TAURAMENA</t>
  </si>
  <si>
    <t>TAURAMENA</t>
  </si>
  <si>
    <t>844001287-3</t>
  </si>
  <si>
    <t>E.S.E. HOSPITAL JUAN HERNANDO URREGO</t>
  </si>
  <si>
    <t>AGUAZUL</t>
  </si>
  <si>
    <t>E.S.E. RED SALUD CASANARE</t>
  </si>
  <si>
    <t>CASANARE</t>
  </si>
  <si>
    <t>SUBTOTAL MUNICIPIOS CERTIF.</t>
  </si>
  <si>
    <t xml:space="preserve">DEPARTAMENTO </t>
  </si>
  <si>
    <t>PRIMER NIVEL (Mpios. no cert.)</t>
  </si>
  <si>
    <t>SEGUNDO Y TERCER NIVEL</t>
  </si>
  <si>
    <t>E.S.E. HOSPITAL YOPAL</t>
  </si>
  <si>
    <t>891855029-5</t>
  </si>
  <si>
    <t xml:space="preserve">TOTAL </t>
  </si>
  <si>
    <t>PROFESIONAL UNIVERSITARIO TALENTO HUMANO (E.)</t>
  </si>
  <si>
    <t>CERTIFICADO DE LA DISTRIBUCION DE PARTICIPACIONES PARA APORTES PATRONALES  2016</t>
  </si>
  <si>
    <t>CAFESALUD</t>
  </si>
  <si>
    <t>CERTIFICADO DE LA DISTRIBUCION DE PARTICIPACIONES PARA APORTES PATRONALES  2.016</t>
  </si>
  <si>
    <t>. CAFESALUD</t>
  </si>
  <si>
    <t>CEILA ELENA GUTIERREZ OROPEZA</t>
  </si>
  <si>
    <t xml:space="preserve">PROFESIONAL UNIVERSITARIO TALENTO HUMANO </t>
  </si>
  <si>
    <t xml:space="preserve">          DAVID FRANCISCO GALLEGO MORENO                                                                                         DIANA LEONOR TEATIN MARTINEZ          .                                                                                                                                                           Gerente o Director                                                                                                                      JEFE DE PERSONAL </t>
  </si>
  <si>
    <t>PROYECCION APORTES PATRONALES VIGENCIA 2016</t>
  </si>
  <si>
    <t xml:space="preserve">             TEMILDA CARRILLO VARGAS</t>
  </si>
  <si>
    <t>Gerente (E.)</t>
  </si>
  <si>
    <t xml:space="preserve">                                 Subgerente Administrativo y Financiero</t>
  </si>
  <si>
    <t>MARIBEL SOLER PEÑALOZA</t>
  </si>
  <si>
    <t xml:space="preserve">                                Profesional Oficina Talento Humano</t>
  </si>
  <si>
    <r>
      <t>El Gerente y el Jefe de Talento Humano c</t>
    </r>
    <r>
      <rPr>
        <b/>
        <sz val="10"/>
        <rFont val="Century Gothic"/>
        <family val="2"/>
      </rPr>
      <t>ertifican</t>
    </r>
    <r>
      <rPr>
        <sz val="10"/>
        <rFont val="Century Gothic"/>
        <family val="2"/>
      </rPr>
      <t xml:space="preserve"> que las cifras registradas anteriormente son las que resultan de la liquidación de los aportes patronales para 2016</t>
    </r>
  </si>
  <si>
    <t>MUNICIPIO:   VILLANUEVA</t>
  </si>
  <si>
    <t>DAVID FRANCO GALLEGO MORENO</t>
  </si>
  <si>
    <t>Jefe Talento Humano</t>
  </si>
  <si>
    <t>VILLANUEVA</t>
  </si>
  <si>
    <t>El Gerente, Revisor fiscal  y el Contador certifican que las cifras registradas anteriormente son las que resultan de la liquidación de los aportes patronales para 2016</t>
  </si>
  <si>
    <t>Contador</t>
  </si>
  <si>
    <t>Revisor Fiscal</t>
  </si>
  <si>
    <t>Oficina Talento Humano</t>
  </si>
  <si>
    <t>LINA PATRICIA PARRA PEREZ</t>
  </si>
  <si>
    <t xml:space="preserve">SECRETARIA DE SALUD  ( E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</si>
</sst>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_ * #,##0.00_ ;_ * \-#,##0.00_ ;_ * &quot;-&quot;??_ ;_ @_ "/>
    <numFmt numFmtId="166" formatCode="_-* #,##0.00\ _P_t_s_-;\-* #,##0.00\ _P_t_s_-;_-* &quot;-&quot;??\ _P_t_s_-;_-@_-"/>
    <numFmt numFmtId="167" formatCode="_-* #,##0.00\ [$€]_-;\-* #,##0.00\ [$€]_-;_-* &quot;-&quot;??\ [$€]_-;_-@_-"/>
    <numFmt numFmtId="168" formatCode="#,##0.0"/>
    <numFmt numFmtId="169" formatCode="&quot;$&quot;\ #,##0"/>
    <numFmt numFmtId="170" formatCode="_ * #,##0_ ;_ * \-#,##0_ ;_ * &quot;-&quot;??_ ;_ @_ "/>
    <numFmt numFmtId="171" formatCode="_-* #,##0\ _P_t_s_-;\-* #,##0\ _P_t_s_-;_-* &quot;-&quot;??\ _P_t_s_-;_-@_-"/>
  </numFmts>
  <fonts count="2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b/>
      <u/>
      <sz val="8"/>
      <name val="Arial"/>
      <family val="2"/>
    </font>
    <font>
      <b/>
      <sz val="6"/>
      <name val="Arial"/>
      <family val="2"/>
    </font>
    <font>
      <sz val="10"/>
      <name val="Century Gothic"/>
      <family val="2"/>
    </font>
    <font>
      <b/>
      <sz val="6"/>
      <name val="Century Gothic"/>
      <family val="2"/>
    </font>
    <font>
      <b/>
      <sz val="9"/>
      <name val="Century Gothic"/>
      <family val="2"/>
    </font>
    <font>
      <b/>
      <u/>
      <sz val="9"/>
      <name val="Century Gothic"/>
      <family val="2"/>
    </font>
    <font>
      <sz val="8"/>
      <name val="Century Gothic"/>
      <family val="2"/>
    </font>
    <font>
      <b/>
      <sz val="8"/>
      <name val="Century Gothic"/>
      <family val="2"/>
    </font>
    <font>
      <sz val="9"/>
      <name val="Century Gothic"/>
      <family val="2"/>
    </font>
    <font>
      <b/>
      <sz val="10"/>
      <name val="Century Gothic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96">
    <xf numFmtId="0" fontId="0" fillId="0" borderId="0" xfId="0"/>
    <xf numFmtId="0" fontId="0" fillId="0" borderId="1" xfId="0" applyBorder="1"/>
    <xf numFmtId="0" fontId="4" fillId="0" borderId="2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4" fillId="0" borderId="9" xfId="0" applyFont="1" applyBorder="1" applyAlignment="1">
      <alignment horizontal="center"/>
    </xf>
    <xf numFmtId="0" fontId="0" fillId="0" borderId="11" xfId="0" applyBorder="1"/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7" fillId="0" borderId="9" xfId="0" applyFont="1" applyBorder="1"/>
    <xf numFmtId="0" fontId="8" fillId="0" borderId="9" xfId="0" applyFont="1" applyBorder="1"/>
    <xf numFmtId="0" fontId="3" fillId="0" borderId="20" xfId="0" applyFont="1" applyBorder="1"/>
    <xf numFmtId="0" fontId="0" fillId="0" borderId="21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30" xfId="0" applyFont="1" applyBorder="1"/>
    <xf numFmtId="0" fontId="2" fillId="0" borderId="31" xfId="0" applyFont="1" applyBorder="1"/>
    <xf numFmtId="0" fontId="3" fillId="0" borderId="32" xfId="0" applyFont="1" applyBorder="1"/>
    <xf numFmtId="0" fontId="3" fillId="0" borderId="33" xfId="0" applyFont="1" applyBorder="1"/>
    <xf numFmtId="0" fontId="6" fillId="0" borderId="0" xfId="0" applyFont="1"/>
    <xf numFmtId="0" fontId="5" fillId="0" borderId="34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36" xfId="0" applyFont="1" applyBorder="1"/>
    <xf numFmtId="0" fontId="12" fillId="0" borderId="9" xfId="0" applyFont="1" applyBorder="1"/>
    <xf numFmtId="0" fontId="4" fillId="0" borderId="32" xfId="0" applyFont="1" applyBorder="1" applyAlignment="1">
      <alignment horizontal="center"/>
    </xf>
    <xf numFmtId="0" fontId="3" fillId="0" borderId="0" xfId="0" applyFont="1" applyBorder="1" applyAlignment="1"/>
    <xf numFmtId="0" fontId="3" fillId="0" borderId="7" xfId="0" applyFont="1" applyBorder="1" applyAlignment="1"/>
    <xf numFmtId="0" fontId="4" fillId="0" borderId="4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0" fillId="0" borderId="38" xfId="0" applyBorder="1"/>
    <xf numFmtId="0" fontId="2" fillId="0" borderId="39" xfId="0" applyFont="1" applyBorder="1"/>
    <xf numFmtId="0" fontId="4" fillId="0" borderId="10" xfId="0" applyFont="1" applyBorder="1" applyAlignment="1">
      <alignment horizontal="center"/>
    </xf>
    <xf numFmtId="0" fontId="0" fillId="0" borderId="36" xfId="0" applyBorder="1"/>
    <xf numFmtId="0" fontId="4" fillId="0" borderId="22" xfId="0" applyFont="1" applyBorder="1" applyAlignment="1">
      <alignment horizontal="center"/>
    </xf>
    <xf numFmtId="0" fontId="2" fillId="0" borderId="40" xfId="0" applyFont="1" applyBorder="1"/>
    <xf numFmtId="0" fontId="2" fillId="0" borderId="12" xfId="0" applyFont="1" applyBorder="1"/>
    <xf numFmtId="0" fontId="5" fillId="0" borderId="4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8" fillId="0" borderId="9" xfId="0" applyFont="1" applyFill="1" applyBorder="1"/>
    <xf numFmtId="0" fontId="4" fillId="0" borderId="18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3" fontId="0" fillId="0" borderId="47" xfId="0" applyNumberFormat="1" applyBorder="1"/>
    <xf numFmtId="3" fontId="0" fillId="0" borderId="48" xfId="0" applyNumberFormat="1" applyBorder="1"/>
    <xf numFmtId="3" fontId="0" fillId="0" borderId="49" xfId="0" applyNumberFormat="1" applyBorder="1"/>
    <xf numFmtId="3" fontId="0" fillId="0" borderId="50" xfId="0" applyNumberFormat="1" applyBorder="1"/>
    <xf numFmtId="0" fontId="0" fillId="0" borderId="34" xfId="0" applyBorder="1"/>
    <xf numFmtId="3" fontId="5" fillId="0" borderId="17" xfId="0" applyNumberFormat="1" applyFont="1" applyBorder="1"/>
    <xf numFmtId="3" fontId="5" fillId="0" borderId="16" xfId="0" applyNumberFormat="1" applyFont="1" applyBorder="1"/>
    <xf numFmtId="3" fontId="0" fillId="0" borderId="7" xfId="0" applyNumberFormat="1" applyBorder="1"/>
    <xf numFmtId="3" fontId="4" fillId="0" borderId="23" xfId="0" applyNumberFormat="1" applyFont="1" applyBorder="1" applyAlignment="1">
      <alignment horizontal="center"/>
    </xf>
    <xf numFmtId="3" fontId="4" fillId="0" borderId="23" xfId="0" applyNumberFormat="1" applyFont="1" applyBorder="1"/>
    <xf numFmtId="3" fontId="4" fillId="0" borderId="38" xfId="0" applyNumberFormat="1" applyFont="1" applyBorder="1"/>
    <xf numFmtId="3" fontId="0" fillId="0" borderId="8" xfId="0" applyNumberFormat="1" applyBorder="1"/>
    <xf numFmtId="3" fontId="2" fillId="0" borderId="51" xfId="0" applyNumberFormat="1" applyFont="1" applyBorder="1"/>
    <xf numFmtId="3" fontId="4" fillId="0" borderId="30" xfId="0" applyNumberFormat="1" applyFont="1" applyBorder="1"/>
    <xf numFmtId="3" fontId="2" fillId="0" borderId="45" xfId="0" applyNumberFormat="1" applyFont="1" applyBorder="1"/>
    <xf numFmtId="0" fontId="2" fillId="0" borderId="18" xfId="0" applyFont="1" applyBorder="1"/>
    <xf numFmtId="0" fontId="2" fillId="0" borderId="52" xfId="0" applyFont="1" applyBorder="1"/>
    <xf numFmtId="0" fontId="2" fillId="0" borderId="20" xfId="0" applyFont="1" applyBorder="1"/>
    <xf numFmtId="3" fontId="2" fillId="0" borderId="20" xfId="0" applyNumberFormat="1" applyFont="1" applyBorder="1"/>
    <xf numFmtId="3" fontId="2" fillId="0" borderId="53" xfId="0" applyNumberFormat="1" applyFont="1" applyBorder="1"/>
    <xf numFmtId="0" fontId="0" fillId="0" borderId="0" xfId="0" applyFill="1" applyBorder="1"/>
    <xf numFmtId="3" fontId="2" fillId="0" borderId="52" xfId="0" applyNumberFormat="1" applyFont="1" applyBorder="1"/>
    <xf numFmtId="3" fontId="2" fillId="0" borderId="19" xfId="0" applyNumberFormat="1" applyFont="1" applyBorder="1"/>
    <xf numFmtId="0" fontId="2" fillId="0" borderId="32" xfId="0" applyFont="1" applyBorder="1"/>
    <xf numFmtId="3" fontId="0" fillId="0" borderId="0" xfId="0" applyNumberFormat="1"/>
    <xf numFmtId="3" fontId="0" fillId="0" borderId="11" xfId="0" applyNumberFormat="1" applyBorder="1"/>
    <xf numFmtId="3" fontId="0" fillId="0" borderId="10" xfId="0" applyNumberFormat="1" applyBorder="1"/>
    <xf numFmtId="3" fontId="0" fillId="0" borderId="4" xfId="0" applyNumberFormat="1" applyBorder="1"/>
    <xf numFmtId="3" fontId="0" fillId="0" borderId="0" xfId="0" applyNumberFormat="1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3" fontId="0" fillId="0" borderId="17" xfId="0" applyNumberFormat="1" applyBorder="1"/>
    <xf numFmtId="0" fontId="7" fillId="0" borderId="4" xfId="0" applyFont="1" applyBorder="1" applyAlignment="1">
      <alignment horizontal="center"/>
    </xf>
    <xf numFmtId="3" fontId="7" fillId="0" borderId="17" xfId="0" applyNumberFormat="1" applyFont="1" applyBorder="1"/>
    <xf numFmtId="3" fontId="7" fillId="0" borderId="7" xfId="0" applyNumberFormat="1" applyFont="1" applyBorder="1"/>
    <xf numFmtId="0" fontId="4" fillId="0" borderId="26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169" fontId="4" fillId="0" borderId="25" xfId="0" applyNumberFormat="1" applyFont="1" applyBorder="1" applyAlignment="1">
      <alignment horizontal="center"/>
    </xf>
    <xf numFmtId="169" fontId="2" fillId="0" borderId="53" xfId="0" applyNumberFormat="1" applyFont="1" applyBorder="1"/>
    <xf numFmtId="0" fontId="0" fillId="0" borderId="4" xfId="0" applyBorder="1" applyAlignment="1">
      <alignment horizontal="center"/>
    </xf>
    <xf numFmtId="3" fontId="7" fillId="0" borderId="11" xfId="0" applyNumberFormat="1" applyFont="1" applyBorder="1"/>
    <xf numFmtId="169" fontId="2" fillId="0" borderId="38" xfId="0" applyNumberFormat="1" applyFont="1" applyBorder="1"/>
    <xf numFmtId="169" fontId="0" fillId="0" borderId="7" xfId="0" applyNumberFormat="1" applyBorder="1"/>
    <xf numFmtId="169" fontId="2" fillId="0" borderId="30" xfId="0" applyNumberFormat="1" applyFont="1" applyBorder="1"/>
    <xf numFmtId="169" fontId="2" fillId="0" borderId="51" xfId="0" applyNumberFormat="1" applyFont="1" applyBorder="1"/>
    <xf numFmtId="0" fontId="0" fillId="0" borderId="52" xfId="0" applyBorder="1"/>
    <xf numFmtId="0" fontId="0" fillId="0" borderId="45" xfId="0" applyBorder="1"/>
    <xf numFmtId="0" fontId="0" fillId="0" borderId="20" xfId="0" applyBorder="1"/>
    <xf numFmtId="169" fontId="2" fillId="0" borderId="20" xfId="0" applyNumberFormat="1" applyFont="1" applyBorder="1"/>
    <xf numFmtId="0" fontId="0" fillId="0" borderId="9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36" xfId="0" applyFont="1" applyBorder="1"/>
    <xf numFmtId="0" fontId="4" fillId="0" borderId="9" xfId="0" applyFont="1" applyBorder="1"/>
    <xf numFmtId="0" fontId="4" fillId="0" borderId="54" xfId="0" applyFont="1" applyBorder="1" applyAlignment="1">
      <alignment horizontal="center"/>
    </xf>
    <xf numFmtId="0" fontId="4" fillId="0" borderId="5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8" fillId="0" borderId="8" xfId="0" applyFont="1" applyBorder="1"/>
    <xf numFmtId="0" fontId="7" fillId="0" borderId="8" xfId="0" applyFont="1" applyBorder="1"/>
    <xf numFmtId="0" fontId="0" fillId="0" borderId="8" xfId="0" applyFill="1" applyBorder="1"/>
    <xf numFmtId="0" fontId="3" fillId="2" borderId="53" xfId="0" applyFont="1" applyFill="1" applyBorder="1"/>
    <xf numFmtId="0" fontId="2" fillId="2" borderId="53" xfId="0" applyFont="1" applyFill="1" applyBorder="1"/>
    <xf numFmtId="3" fontId="2" fillId="2" borderId="53" xfId="0" applyNumberFormat="1" applyFont="1" applyFill="1" applyBorder="1"/>
    <xf numFmtId="0" fontId="4" fillId="2" borderId="53" xfId="0" applyFont="1" applyFill="1" applyBorder="1" applyAlignment="1">
      <alignment horizontal="right"/>
    </xf>
    <xf numFmtId="3" fontId="4" fillId="2" borderId="53" xfId="0" applyNumberFormat="1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3" fontId="2" fillId="2" borderId="20" xfId="0" applyNumberFormat="1" applyFont="1" applyFill="1" applyBorder="1"/>
    <xf numFmtId="0" fontId="2" fillId="0" borderId="0" xfId="0" applyFont="1"/>
    <xf numFmtId="165" fontId="0" fillId="0" borderId="8" xfId="2" applyNumberFormat="1" applyFont="1" applyBorder="1"/>
    <xf numFmtId="164" fontId="0" fillId="0" borderId="8" xfId="0" applyNumberFormat="1" applyBorder="1"/>
    <xf numFmtId="3" fontId="0" fillId="0" borderId="56" xfId="0" applyNumberFormat="1" applyBorder="1"/>
    <xf numFmtId="0" fontId="0" fillId="0" borderId="56" xfId="0" applyBorder="1"/>
    <xf numFmtId="165" fontId="0" fillId="0" borderId="56" xfId="2" applyNumberFormat="1" applyFont="1" applyBorder="1"/>
    <xf numFmtId="3" fontId="2" fillId="2" borderId="56" xfId="0" applyNumberFormat="1" applyFont="1" applyFill="1" applyBorder="1"/>
    <xf numFmtId="164" fontId="2" fillId="2" borderId="53" xfId="0" applyNumberFormat="1" applyFont="1" applyFill="1" applyBorder="1"/>
    <xf numFmtId="0" fontId="8" fillId="0" borderId="8" xfId="0" applyFont="1" applyFill="1" applyBorder="1"/>
    <xf numFmtId="0" fontId="0" fillId="0" borderId="51" xfId="0" applyBorder="1"/>
    <xf numFmtId="3" fontId="2" fillId="0" borderId="0" xfId="0" applyNumberFormat="1" applyFont="1"/>
    <xf numFmtId="0" fontId="3" fillId="0" borderId="51" xfId="0" applyFont="1" applyBorder="1"/>
    <xf numFmtId="0" fontId="2" fillId="0" borderId="51" xfId="0" applyFont="1" applyBorder="1"/>
    <xf numFmtId="0" fontId="2" fillId="0" borderId="54" xfId="0" applyFont="1" applyBorder="1"/>
    <xf numFmtId="0" fontId="21" fillId="0" borderId="0" xfId="0" applyFont="1"/>
    <xf numFmtId="0" fontId="3" fillId="2" borderId="20" xfId="0" applyFont="1" applyFill="1" applyBorder="1"/>
    <xf numFmtId="0" fontId="2" fillId="2" borderId="20" xfId="0" applyFont="1" applyFill="1" applyBorder="1"/>
    <xf numFmtId="0" fontId="22" fillId="0" borderId="0" xfId="0" applyFont="1"/>
    <xf numFmtId="170" fontId="21" fillId="0" borderId="0" xfId="2" applyNumberFormat="1" applyFont="1"/>
    <xf numFmtId="170" fontId="0" fillId="0" borderId="0" xfId="0" applyNumberFormat="1"/>
    <xf numFmtId="0" fontId="13" fillId="0" borderId="0" xfId="0" applyFont="1"/>
    <xf numFmtId="0" fontId="14" fillId="0" borderId="36" xfId="0" applyFont="1" applyBorder="1"/>
    <xf numFmtId="0" fontId="14" fillId="0" borderId="9" xfId="0" applyFont="1" applyBorder="1"/>
    <xf numFmtId="0" fontId="13" fillId="0" borderId="9" xfId="0" applyFont="1" applyBorder="1"/>
    <xf numFmtId="0" fontId="13" fillId="0" borderId="0" xfId="0" applyFont="1" applyBorder="1"/>
    <xf numFmtId="0" fontId="15" fillId="0" borderId="0" xfId="0" applyFont="1" applyBorder="1" applyAlignment="1"/>
    <xf numFmtId="166" fontId="15" fillId="0" borderId="0" xfId="2" applyFont="1" applyBorder="1" applyAlignment="1"/>
    <xf numFmtId="0" fontId="15" fillId="0" borderId="7" xfId="0" applyFont="1" applyBorder="1" applyAlignment="1"/>
    <xf numFmtId="0" fontId="18" fillId="0" borderId="13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166" fontId="18" fillId="0" borderId="15" xfId="2" applyFont="1" applyBorder="1" applyAlignment="1">
      <alignment horizontal="center"/>
    </xf>
    <xf numFmtId="166" fontId="18" fillId="0" borderId="37" xfId="2" applyFont="1" applyBorder="1" applyAlignment="1">
      <alignment horizontal="center"/>
    </xf>
    <xf numFmtId="166" fontId="18" fillId="0" borderId="12" xfId="2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20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166" fontId="18" fillId="0" borderId="17" xfId="2" applyFont="1" applyBorder="1" applyAlignment="1">
      <alignment horizontal="center"/>
    </xf>
    <xf numFmtId="0" fontId="18" fillId="0" borderId="7" xfId="0" applyFont="1" applyBorder="1" applyAlignment="1">
      <alignment horizontal="center" vertical="center" wrapText="1"/>
    </xf>
    <xf numFmtId="166" fontId="18" fillId="0" borderId="11" xfId="2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166" fontId="18" fillId="0" borderId="10" xfId="2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8" fillId="0" borderId="8" xfId="0" applyFont="1" applyBorder="1" applyAlignment="1">
      <alignment horizontal="center" vertical="center" wrapText="1"/>
    </xf>
    <xf numFmtId="0" fontId="16" fillId="0" borderId="9" xfId="0" applyFont="1" applyBorder="1"/>
    <xf numFmtId="3" fontId="13" fillId="0" borderId="3" xfId="0" applyNumberFormat="1" applyFont="1" applyBorder="1"/>
    <xf numFmtId="3" fontId="13" fillId="0" borderId="16" xfId="0" applyNumberFormat="1" applyFont="1" applyBorder="1"/>
    <xf numFmtId="3" fontId="13" fillId="0" borderId="1" xfId="0" applyNumberFormat="1" applyFont="1" applyBorder="1"/>
    <xf numFmtId="166" fontId="13" fillId="0" borderId="16" xfId="2" applyFont="1" applyBorder="1"/>
    <xf numFmtId="166" fontId="13" fillId="0" borderId="1" xfId="2" applyFont="1" applyBorder="1"/>
    <xf numFmtId="3" fontId="13" fillId="0" borderId="47" xfId="0" applyNumberFormat="1" applyFont="1" applyBorder="1"/>
    <xf numFmtId="166" fontId="13" fillId="0" borderId="48" xfId="2" applyFont="1" applyBorder="1"/>
    <xf numFmtId="3" fontId="13" fillId="0" borderId="36" xfId="0" applyNumberFormat="1" applyFont="1" applyBorder="1"/>
    <xf numFmtId="166" fontId="13" fillId="0" borderId="49" xfId="2" applyFont="1" applyBorder="1"/>
    <xf numFmtId="3" fontId="13" fillId="0" borderId="5" xfId="0" applyNumberFormat="1" applyFont="1" applyBorder="1"/>
    <xf numFmtId="3" fontId="13" fillId="0" borderId="50" xfId="0" applyNumberFormat="1" applyFont="1" applyBorder="1"/>
    <xf numFmtId="0" fontId="19" fillId="0" borderId="9" xfId="0" applyFont="1" applyBorder="1"/>
    <xf numFmtId="3" fontId="13" fillId="0" borderId="4" xfId="0" applyNumberFormat="1" applyFont="1" applyBorder="1"/>
    <xf numFmtId="3" fontId="13" fillId="0" borderId="17" xfId="0" applyNumberFormat="1" applyFont="1" applyBorder="1"/>
    <xf numFmtId="3" fontId="13" fillId="0" borderId="0" xfId="0" applyNumberFormat="1" applyFont="1" applyBorder="1"/>
    <xf numFmtId="166" fontId="13" fillId="0" borderId="17" xfId="2" applyFont="1" applyBorder="1"/>
    <xf numFmtId="166" fontId="13" fillId="0" borderId="0" xfId="2" applyFont="1" applyBorder="1"/>
    <xf numFmtId="3" fontId="13" fillId="0" borderId="7" xfId="0" applyNumberFormat="1" applyFont="1" applyBorder="1"/>
    <xf numFmtId="166" fontId="13" fillId="0" borderId="11" xfId="2" applyFont="1" applyBorder="1"/>
    <xf numFmtId="3" fontId="13" fillId="0" borderId="9" xfId="0" applyNumberFormat="1" applyFont="1" applyBorder="1"/>
    <xf numFmtId="166" fontId="13" fillId="0" borderId="10" xfId="2" applyFont="1" applyBorder="1"/>
    <xf numFmtId="3" fontId="13" fillId="0" borderId="6" xfId="0" applyNumberFormat="1" applyFont="1" applyBorder="1"/>
    <xf numFmtId="3" fontId="13" fillId="0" borderId="8" xfId="0" applyNumberFormat="1" applyFont="1" applyBorder="1"/>
    <xf numFmtId="0" fontId="15" fillId="0" borderId="32" xfId="0" applyFont="1" applyBorder="1"/>
    <xf numFmtId="3" fontId="13" fillId="0" borderId="21" xfId="0" applyNumberFormat="1" applyFont="1" applyBorder="1"/>
    <xf numFmtId="3" fontId="13" fillId="0" borderId="23" xfId="0" applyNumberFormat="1" applyFont="1" applyBorder="1"/>
    <xf numFmtId="3" fontId="18" fillId="0" borderId="26" xfId="0" applyNumberFormat="1" applyFont="1" applyBorder="1" applyAlignment="1">
      <alignment horizontal="right"/>
    </xf>
    <xf numFmtId="166" fontId="18" fillId="0" borderId="22" xfId="2" applyFont="1" applyBorder="1" applyAlignment="1">
      <alignment horizontal="center"/>
    </xf>
    <xf numFmtId="3" fontId="18" fillId="0" borderId="25" xfId="0" applyNumberFormat="1" applyFont="1" applyBorder="1" applyAlignment="1">
      <alignment horizontal="center"/>
    </xf>
    <xf numFmtId="166" fontId="13" fillId="0" borderId="38" xfId="2" applyFont="1" applyBorder="1"/>
    <xf numFmtId="3" fontId="18" fillId="0" borderId="32" xfId="0" applyNumberFormat="1" applyFont="1" applyBorder="1" applyAlignment="1">
      <alignment horizontal="center"/>
    </xf>
    <xf numFmtId="3" fontId="13" fillId="0" borderId="24" xfId="0" applyNumberFormat="1" applyFont="1" applyBorder="1"/>
    <xf numFmtId="3" fontId="13" fillId="0" borderId="25" xfId="0" applyNumberFormat="1" applyFont="1" applyBorder="1"/>
    <xf numFmtId="166" fontId="13" fillId="0" borderId="53" xfId="2" applyFont="1" applyBorder="1"/>
    <xf numFmtId="166" fontId="13" fillId="0" borderId="8" xfId="2" applyFont="1" applyBorder="1"/>
    <xf numFmtId="3" fontId="13" fillId="0" borderId="26" xfId="0" applyNumberFormat="1" applyFont="1" applyBorder="1"/>
    <xf numFmtId="166" fontId="13" fillId="0" borderId="23" xfId="2" applyFont="1" applyBorder="1"/>
    <xf numFmtId="3" fontId="20" fillId="0" borderId="21" xfId="0" applyNumberFormat="1" applyFont="1" applyBorder="1"/>
    <xf numFmtId="166" fontId="20" fillId="0" borderId="38" xfId="2" applyFont="1" applyBorder="1"/>
    <xf numFmtId="166" fontId="13" fillId="0" borderId="32" xfId="2" applyFont="1" applyBorder="1"/>
    <xf numFmtId="166" fontId="13" fillId="0" borderId="22" xfId="2" applyFont="1" applyBorder="1"/>
    <xf numFmtId="0" fontId="16" fillId="0" borderId="9" xfId="0" applyFont="1" applyFill="1" applyBorder="1"/>
    <xf numFmtId="3" fontId="20" fillId="0" borderId="32" xfId="0" applyNumberFormat="1" applyFont="1" applyBorder="1"/>
    <xf numFmtId="0" fontId="15" fillId="0" borderId="33" xfId="0" applyFont="1" applyBorder="1"/>
    <xf numFmtId="3" fontId="20" fillId="0" borderId="27" xfId="0" applyNumberFormat="1" applyFont="1" applyBorder="1"/>
    <xf numFmtId="3" fontId="20" fillId="0" borderId="28" xfId="0" applyNumberFormat="1" applyFont="1" applyBorder="1"/>
    <xf numFmtId="3" fontId="20" fillId="0" borderId="29" xfId="0" applyNumberFormat="1" applyFont="1" applyBorder="1"/>
    <xf numFmtId="166" fontId="20" fillId="0" borderId="28" xfId="2" applyFont="1" applyBorder="1"/>
    <xf numFmtId="3" fontId="20" fillId="0" borderId="30" xfId="0" applyNumberFormat="1" applyFont="1" applyBorder="1"/>
    <xf numFmtId="166" fontId="20" fillId="0" borderId="39" xfId="2" applyFont="1" applyBorder="1"/>
    <xf numFmtId="3" fontId="20" fillId="0" borderId="40" xfId="0" applyNumberFormat="1" applyFont="1" applyBorder="1"/>
    <xf numFmtId="166" fontId="20" fillId="0" borderId="12" xfId="2" applyFont="1" applyBorder="1"/>
    <xf numFmtId="3" fontId="20" fillId="0" borderId="31" xfId="0" applyNumberFormat="1" applyFont="1" applyBorder="1"/>
    <xf numFmtId="166" fontId="20" fillId="0" borderId="30" xfId="2" applyFont="1" applyBorder="1"/>
    <xf numFmtId="166" fontId="20" fillId="0" borderId="53" xfId="2" applyFont="1" applyBorder="1"/>
    <xf numFmtId="0" fontId="15" fillId="0" borderId="20" xfId="0" applyFont="1" applyBorder="1"/>
    <xf numFmtId="3" fontId="13" fillId="0" borderId="18" xfId="0" applyNumberFormat="1" applyFont="1" applyBorder="1"/>
    <xf numFmtId="3" fontId="13" fillId="0" borderId="19" xfId="0" applyNumberFormat="1" applyFont="1" applyBorder="1"/>
    <xf numFmtId="3" fontId="13" fillId="0" borderId="52" xfId="0" applyNumberFormat="1" applyFont="1" applyBorder="1"/>
    <xf numFmtId="166" fontId="20" fillId="0" borderId="19" xfId="2" applyFont="1" applyBorder="1"/>
    <xf numFmtId="3" fontId="20" fillId="0" borderId="45" xfId="0" applyNumberFormat="1" applyFont="1" applyBorder="1"/>
    <xf numFmtId="3" fontId="20" fillId="0" borderId="18" xfId="0" applyNumberFormat="1" applyFont="1" applyBorder="1"/>
    <xf numFmtId="3" fontId="20" fillId="0" borderId="52" xfId="0" applyNumberFormat="1" applyFont="1" applyBorder="1"/>
    <xf numFmtId="3" fontId="20" fillId="0" borderId="20" xfId="0" applyNumberFormat="1" applyFont="1" applyBorder="1"/>
    <xf numFmtId="166" fontId="20" fillId="0" borderId="20" xfId="2" applyFont="1" applyBorder="1"/>
    <xf numFmtId="0" fontId="13" fillId="0" borderId="36" xfId="0" applyFont="1" applyBorder="1"/>
    <xf numFmtId="0" fontId="13" fillId="0" borderId="1" xfId="0" applyFont="1" applyBorder="1"/>
    <xf numFmtId="0" fontId="13" fillId="0" borderId="47" xfId="0" applyFont="1" applyBorder="1"/>
    <xf numFmtId="0" fontId="13" fillId="0" borderId="7" xfId="0" applyFont="1" applyBorder="1"/>
    <xf numFmtId="166" fontId="13" fillId="0" borderId="0" xfId="2" applyFont="1" applyBorder="1" applyAlignment="1"/>
    <xf numFmtId="0" fontId="13" fillId="0" borderId="0" xfId="0" applyFont="1" applyBorder="1" applyAlignment="1"/>
    <xf numFmtId="0" fontId="13" fillId="0" borderId="57" xfId="0" applyFont="1" applyBorder="1" applyAlignment="1"/>
    <xf numFmtId="166" fontId="13" fillId="0" borderId="57" xfId="2" applyFont="1" applyBorder="1" applyAlignment="1"/>
    <xf numFmtId="0" fontId="0" fillId="0" borderId="23" xfId="0" applyBorder="1" applyAlignment="1">
      <alignment wrapText="1"/>
    </xf>
    <xf numFmtId="0" fontId="6" fillId="0" borderId="23" xfId="0" applyFont="1" applyBorder="1"/>
    <xf numFmtId="0" fontId="6" fillId="0" borderId="23" xfId="0" applyFont="1" applyBorder="1" applyAlignment="1">
      <alignment horizontal="centerContinuous" wrapText="1"/>
    </xf>
    <xf numFmtId="0" fontId="6" fillId="0" borderId="23" xfId="0" applyFont="1" applyBorder="1" applyAlignment="1">
      <alignment horizontal="centerContinuous"/>
    </xf>
    <xf numFmtId="0" fontId="2" fillId="0" borderId="23" xfId="0" applyFont="1" applyBorder="1" applyAlignment="1">
      <alignment horizontal="centerContinuous"/>
    </xf>
    <xf numFmtId="0" fontId="2" fillId="0" borderId="23" xfId="0" applyFont="1" applyBorder="1"/>
    <xf numFmtId="0" fontId="2" fillId="0" borderId="23" xfId="0" applyFont="1" applyBorder="1" applyAlignment="1">
      <alignment horizontal="center"/>
    </xf>
    <xf numFmtId="169" fontId="2" fillId="0" borderId="23" xfId="0" applyNumberFormat="1" applyFont="1" applyBorder="1"/>
    <xf numFmtId="0" fontId="6" fillId="0" borderId="0" xfId="0" applyFont="1" applyBorder="1" applyAlignment="1">
      <alignment horizontal="center"/>
    </xf>
    <xf numFmtId="0" fontId="12" fillId="0" borderId="0" xfId="0" applyFont="1" applyBorder="1"/>
    <xf numFmtId="0" fontId="6" fillId="0" borderId="23" xfId="0" applyFont="1" applyBorder="1" applyAlignment="1">
      <alignment wrapText="1"/>
    </xf>
    <xf numFmtId="168" fontId="2" fillId="0" borderId="23" xfId="0" applyNumberFormat="1" applyFont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3" fontId="5" fillId="0" borderId="23" xfId="0" applyNumberFormat="1" applyFont="1" applyFill="1" applyBorder="1" applyAlignment="1">
      <alignment horizontal="center" vertical="center" wrapText="1"/>
    </xf>
    <xf numFmtId="3" fontId="5" fillId="0" borderId="23" xfId="0" applyNumberFormat="1" applyFont="1" applyBorder="1" applyAlignment="1">
      <alignment horizontal="center" vertical="center" wrapText="1"/>
    </xf>
    <xf numFmtId="3" fontId="5" fillId="0" borderId="28" xfId="0" applyNumberFormat="1" applyFont="1" applyBorder="1" applyAlignment="1">
      <alignment horizontal="center" vertical="center" wrapText="1"/>
    </xf>
    <xf numFmtId="3" fontId="5" fillId="0" borderId="34" xfId="0" applyNumberFormat="1" applyFont="1" applyBorder="1" applyAlignment="1">
      <alignment horizontal="center" vertical="center" wrapText="1"/>
    </xf>
    <xf numFmtId="3" fontId="4" fillId="0" borderId="19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53" xfId="0" applyFont="1" applyFill="1" applyBorder="1" applyAlignment="1">
      <alignment horizontal="center" vertical="center" wrapText="1"/>
    </xf>
    <xf numFmtId="3" fontId="5" fillId="0" borderId="21" xfId="0" applyNumberFormat="1" applyFont="1" applyFill="1" applyBorder="1" applyAlignment="1">
      <alignment horizontal="center" vertical="center" wrapText="1"/>
    </xf>
    <xf numFmtId="3" fontId="5" fillId="0" borderId="22" xfId="0" applyNumberFormat="1" applyFont="1" applyFill="1" applyBorder="1" applyAlignment="1">
      <alignment horizontal="center" vertical="center" wrapText="1"/>
    </xf>
    <xf numFmtId="3" fontId="5" fillId="0" borderId="24" xfId="0" applyNumberFormat="1" applyFont="1" applyFill="1" applyBorder="1" applyAlignment="1">
      <alignment horizontal="center" vertical="center" wrapText="1"/>
    </xf>
    <xf numFmtId="3" fontId="5" fillId="0" borderId="53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3" fontId="5" fillId="0" borderId="21" xfId="0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3" fontId="5" fillId="0" borderId="22" xfId="0" applyNumberFormat="1" applyFont="1" applyBorder="1" applyAlignment="1">
      <alignment horizontal="center" vertical="center" wrapText="1"/>
    </xf>
    <xf numFmtId="3" fontId="5" fillId="0" borderId="53" xfId="0" applyNumberFormat="1" applyFont="1" applyBorder="1" applyAlignment="1">
      <alignment horizontal="center" vertical="center" wrapText="1"/>
    </xf>
    <xf numFmtId="3" fontId="5" fillId="0" borderId="24" xfId="0" applyNumberFormat="1" applyFont="1" applyBorder="1" applyAlignment="1">
      <alignment horizontal="center" vertical="center" wrapText="1"/>
    </xf>
    <xf numFmtId="3" fontId="5" fillId="0" borderId="22" xfId="2" applyNumberFormat="1" applyFont="1" applyBorder="1" applyAlignment="1">
      <alignment horizontal="center" vertical="center" wrapText="1"/>
    </xf>
    <xf numFmtId="3" fontId="5" fillId="0" borderId="23" xfId="2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3" fontId="5" fillId="0" borderId="60" xfId="0" applyNumberFormat="1" applyFont="1" applyBorder="1" applyAlignment="1">
      <alignment horizontal="center" vertical="center" wrapText="1"/>
    </xf>
    <xf numFmtId="3" fontId="5" fillId="0" borderId="27" xfId="2" applyNumberFormat="1" applyFont="1" applyBorder="1" applyAlignment="1">
      <alignment horizontal="center" vertical="center" wrapText="1"/>
    </xf>
    <xf numFmtId="3" fontId="5" fillId="0" borderId="28" xfId="2" applyNumberFormat="1" applyFont="1" applyBorder="1" applyAlignment="1">
      <alignment horizontal="center" vertical="center" wrapText="1"/>
    </xf>
    <xf numFmtId="3" fontId="5" fillId="0" borderId="27" xfId="0" applyNumberFormat="1" applyFont="1" applyBorder="1" applyAlignment="1">
      <alignment horizontal="center" vertical="center" wrapText="1"/>
    </xf>
    <xf numFmtId="3" fontId="5" fillId="0" borderId="31" xfId="0" applyNumberFormat="1" applyFont="1" applyBorder="1" applyAlignment="1">
      <alignment horizontal="center" vertical="center" wrapText="1"/>
    </xf>
    <xf numFmtId="3" fontId="5" fillId="0" borderId="60" xfId="2" applyNumberFormat="1" applyFont="1" applyBorder="1" applyAlignment="1">
      <alignment horizontal="center" vertical="center" wrapText="1"/>
    </xf>
    <xf numFmtId="3" fontId="5" fillId="0" borderId="31" xfId="2" applyNumberFormat="1" applyFont="1" applyBorder="1" applyAlignment="1">
      <alignment horizontal="center" vertical="center" wrapText="1"/>
    </xf>
    <xf numFmtId="3" fontId="5" fillId="0" borderId="51" xfId="0" applyNumberFormat="1" applyFont="1" applyBorder="1" applyAlignment="1">
      <alignment horizontal="center" vertical="center" wrapText="1"/>
    </xf>
    <xf numFmtId="3" fontId="5" fillId="0" borderId="35" xfId="0" applyNumberFormat="1" applyFont="1" applyBorder="1" applyAlignment="1">
      <alignment horizontal="center" vertical="center" wrapText="1"/>
    </xf>
    <xf numFmtId="3" fontId="5" fillId="0" borderId="34" xfId="0" applyNumberFormat="1" applyFont="1" applyFill="1" applyBorder="1" applyAlignment="1">
      <alignment horizontal="center" vertical="center" wrapText="1"/>
    </xf>
    <xf numFmtId="3" fontId="5" fillId="0" borderId="61" xfId="0" applyNumberFormat="1" applyFont="1" applyFill="1" applyBorder="1" applyAlignment="1">
      <alignment horizontal="center" vertical="center" wrapText="1"/>
    </xf>
    <xf numFmtId="3" fontId="5" fillId="0" borderId="35" xfId="0" applyNumberFormat="1" applyFont="1" applyFill="1" applyBorder="1" applyAlignment="1">
      <alignment horizontal="center" vertical="center" wrapText="1"/>
    </xf>
    <xf numFmtId="3" fontId="5" fillId="0" borderId="41" xfId="0" applyNumberFormat="1" applyFont="1" applyFill="1" applyBorder="1" applyAlignment="1">
      <alignment horizontal="center" vertical="center" wrapText="1"/>
    </xf>
    <xf numFmtId="3" fontId="5" fillId="0" borderId="61" xfId="2" applyNumberFormat="1" applyFont="1" applyBorder="1" applyAlignment="1">
      <alignment horizontal="center" vertical="center" wrapText="1"/>
    </xf>
    <xf numFmtId="3" fontId="5" fillId="0" borderId="41" xfId="0" applyNumberFormat="1" applyFont="1" applyBorder="1" applyAlignment="1">
      <alignment horizontal="center" vertical="center" wrapText="1"/>
    </xf>
    <xf numFmtId="3" fontId="5" fillId="0" borderId="34" xfId="2" applyNumberFormat="1" applyFont="1" applyBorder="1" applyAlignment="1">
      <alignment horizontal="center" vertical="center" wrapText="1"/>
    </xf>
    <xf numFmtId="3" fontId="5" fillId="0" borderId="62" xfId="0" applyNumberFormat="1" applyFont="1" applyBorder="1" applyAlignment="1">
      <alignment horizontal="center" vertical="center" wrapText="1"/>
    </xf>
    <xf numFmtId="3" fontId="5" fillId="0" borderId="38" xfId="0" applyNumberFormat="1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3" fontId="4" fillId="0" borderId="43" xfId="0" applyNumberFormat="1" applyFont="1" applyBorder="1" applyAlignment="1">
      <alignment horizontal="center" vertical="center" wrapText="1"/>
    </xf>
    <xf numFmtId="3" fontId="4" fillId="0" borderId="44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47" xfId="0" applyNumberFormat="1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0" fillId="0" borderId="9" xfId="0" applyFill="1" applyBorder="1"/>
    <xf numFmtId="0" fontId="0" fillId="0" borderId="10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0" xfId="0" applyFill="1"/>
    <xf numFmtId="171" fontId="0" fillId="0" borderId="0" xfId="2" applyNumberFormat="1" applyFont="1" applyFill="1"/>
    <xf numFmtId="0" fontId="0" fillId="0" borderId="32" xfId="0" applyFill="1" applyBorder="1"/>
    <xf numFmtId="0" fontId="0" fillId="0" borderId="22" xfId="0" applyFill="1" applyBorder="1"/>
    <xf numFmtId="0" fontId="0" fillId="0" borderId="24" xfId="0" applyFill="1" applyBorder="1"/>
    <xf numFmtId="0" fontId="0" fillId="0" borderId="25" xfId="0" applyFill="1" applyBorder="1"/>
    <xf numFmtId="169" fontId="2" fillId="0" borderId="53" xfId="0" applyNumberFormat="1" applyFont="1" applyFill="1" applyBorder="1"/>
    <xf numFmtId="0" fontId="0" fillId="0" borderId="9" xfId="0" applyFill="1" applyBorder="1" applyAlignment="1">
      <alignment horizontal="center"/>
    </xf>
    <xf numFmtId="3" fontId="0" fillId="0" borderId="10" xfId="0" applyNumberFormat="1" applyFill="1" applyBorder="1"/>
    <xf numFmtId="3" fontId="0" fillId="0" borderId="7" xfId="0" applyNumberFormat="1" applyFill="1" applyBorder="1"/>
    <xf numFmtId="169" fontId="2" fillId="0" borderId="22" xfId="0" applyNumberFormat="1" applyFont="1" applyFill="1" applyBorder="1"/>
    <xf numFmtId="0" fontId="0" fillId="0" borderId="6" xfId="0" applyFill="1" applyBorder="1" applyAlignment="1">
      <alignment horizontal="center"/>
    </xf>
    <xf numFmtId="0" fontId="6" fillId="0" borderId="0" xfId="0" applyFont="1" applyFill="1"/>
    <xf numFmtId="3" fontId="6" fillId="0" borderId="0" xfId="0" applyNumberFormat="1" applyFont="1" applyFill="1"/>
    <xf numFmtId="3" fontId="0" fillId="3" borderId="8" xfId="0" applyNumberFormat="1" applyFill="1" applyBorder="1"/>
    <xf numFmtId="0" fontId="6" fillId="3" borderId="0" xfId="0" applyFont="1" applyFill="1"/>
    <xf numFmtId="0" fontId="0" fillId="3" borderId="0" xfId="0" applyFill="1"/>
    <xf numFmtId="3" fontId="0" fillId="3" borderId="0" xfId="0" applyNumberFormat="1" applyFill="1"/>
    <xf numFmtId="0" fontId="5" fillId="0" borderId="23" xfId="0" applyFont="1" applyFill="1" applyBorder="1" applyAlignment="1">
      <alignment horizontal="center" vertical="center" wrapText="1"/>
    </xf>
    <xf numFmtId="3" fontId="5" fillId="0" borderId="38" xfId="0" applyNumberFormat="1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9" fillId="3" borderId="9" xfId="0" applyFont="1" applyFill="1" applyBorder="1"/>
    <xf numFmtId="3" fontId="13" fillId="3" borderId="9" xfId="0" applyNumberFormat="1" applyFont="1" applyFill="1" applyBorder="1"/>
    <xf numFmtId="166" fontId="13" fillId="3" borderId="8" xfId="2" applyFont="1" applyFill="1" applyBorder="1"/>
    <xf numFmtId="0" fontId="19" fillId="4" borderId="9" xfId="0" applyFont="1" applyFill="1" applyBorder="1"/>
    <xf numFmtId="3" fontId="13" fillId="4" borderId="9" xfId="0" applyNumberFormat="1" applyFont="1" applyFill="1" applyBorder="1"/>
    <xf numFmtId="166" fontId="13" fillId="4" borderId="8" xfId="2" applyFont="1" applyFill="1" applyBorder="1"/>
    <xf numFmtId="3" fontId="6" fillId="0" borderId="17" xfId="0" applyNumberFormat="1" applyFont="1" applyBorder="1"/>
    <xf numFmtId="3" fontId="2" fillId="0" borderId="23" xfId="0" applyNumberFormat="1" applyFont="1" applyBorder="1" applyAlignment="1">
      <alignment horizontal="center"/>
    </xf>
    <xf numFmtId="3" fontId="6" fillId="0" borderId="9" xfId="0" applyNumberFormat="1" applyFont="1" applyBorder="1"/>
    <xf numFmtId="0" fontId="6" fillId="0" borderId="10" xfId="0" applyFont="1" applyBorder="1"/>
    <xf numFmtId="0" fontId="6" fillId="0" borderId="9" xfId="0" applyFont="1" applyBorder="1"/>
    <xf numFmtId="0" fontId="6" fillId="0" borderId="11" xfId="0" applyFont="1" applyBorder="1"/>
    <xf numFmtId="3" fontId="2" fillId="0" borderId="38" xfId="0" applyNumberFormat="1" applyFont="1" applyBorder="1"/>
    <xf numFmtId="0" fontId="6" fillId="0" borderId="32" xfId="0" applyFont="1" applyBorder="1"/>
    <xf numFmtId="0" fontId="6" fillId="0" borderId="22" xfId="0" applyFont="1" applyBorder="1"/>
    <xf numFmtId="3" fontId="6" fillId="0" borderId="11" xfId="0" applyNumberFormat="1" applyFont="1" applyBorder="1"/>
    <xf numFmtId="3" fontId="6" fillId="0" borderId="10" xfId="0" applyNumberFormat="1" applyFont="1" applyBorder="1"/>
    <xf numFmtId="0" fontId="6" fillId="0" borderId="38" xfId="0" applyFont="1" applyBorder="1"/>
    <xf numFmtId="3" fontId="2" fillId="0" borderId="22" xfId="0" applyNumberFormat="1" applyFont="1" applyBorder="1"/>
    <xf numFmtId="0" fontId="6" fillId="0" borderId="6" xfId="0" applyFont="1" applyBorder="1"/>
    <xf numFmtId="0" fontId="6" fillId="0" borderId="7" xfId="0" applyFont="1" applyBorder="1"/>
    <xf numFmtId="166" fontId="13" fillId="0" borderId="7" xfId="2" applyFont="1" applyBorder="1"/>
    <xf numFmtId="166" fontId="0" fillId="0" borderId="0" xfId="2" applyFont="1"/>
    <xf numFmtId="10" fontId="0" fillId="0" borderId="23" xfId="0" applyNumberFormat="1" applyBorder="1"/>
    <xf numFmtId="3" fontId="7" fillId="0" borderId="11" xfId="0" applyNumberFormat="1" applyFont="1" applyFill="1" applyBorder="1"/>
    <xf numFmtId="3" fontId="6" fillId="0" borderId="11" xfId="0" applyNumberFormat="1" applyFont="1" applyFill="1" applyBorder="1"/>
    <xf numFmtId="3" fontId="6" fillId="0" borderId="0" xfId="0" applyNumberFormat="1" applyFont="1" applyFill="1" applyBorder="1"/>
    <xf numFmtId="171" fontId="0" fillId="0" borderId="0" xfId="2" applyNumberFormat="1" applyFont="1" applyFill="1" applyBorder="1"/>
    <xf numFmtId="171" fontId="6" fillId="0" borderId="0" xfId="2" applyNumberFormat="1" applyFont="1" applyFill="1" applyBorder="1"/>
    <xf numFmtId="0" fontId="6" fillId="0" borderId="0" xfId="0" applyFont="1" applyFill="1" applyBorder="1"/>
    <xf numFmtId="3" fontId="4" fillId="6" borderId="43" xfId="0" applyNumberFormat="1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3" fontId="4" fillId="5" borderId="43" xfId="0" applyNumberFormat="1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3" fontId="4" fillId="5" borderId="27" xfId="0" applyNumberFormat="1" applyFont="1" applyFill="1" applyBorder="1" applyAlignment="1">
      <alignment horizontal="center" vertical="center" wrapText="1"/>
    </xf>
    <xf numFmtId="3" fontId="4" fillId="5" borderId="28" xfId="0" applyNumberFormat="1" applyFont="1" applyFill="1" applyBorder="1" applyAlignment="1">
      <alignment horizontal="center" vertical="center" wrapText="1"/>
    </xf>
    <xf numFmtId="3" fontId="4" fillId="5" borderId="39" xfId="0" applyNumberFormat="1" applyFont="1" applyFill="1" applyBorder="1" applyAlignment="1">
      <alignment horizontal="center" vertical="center" wrapText="1"/>
    </xf>
    <xf numFmtId="3" fontId="4" fillId="5" borderId="60" xfId="0" applyNumberFormat="1" applyFont="1" applyFill="1" applyBorder="1" applyAlignment="1">
      <alignment horizontal="center" vertical="center" wrapText="1"/>
    </xf>
    <xf numFmtId="3" fontId="4" fillId="5" borderId="31" xfId="0" applyNumberFormat="1" applyFont="1" applyFill="1" applyBorder="1" applyAlignment="1">
      <alignment horizontal="center" vertical="center" wrapText="1"/>
    </xf>
    <xf numFmtId="0" fontId="4" fillId="5" borderId="51" xfId="0" applyFont="1" applyFill="1" applyBorder="1" applyAlignment="1">
      <alignment horizontal="center" vertical="center" wrapText="1"/>
    </xf>
    <xf numFmtId="0" fontId="4" fillId="5" borderId="28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6" fillId="0" borderId="23" xfId="0" applyFont="1" applyBorder="1" applyAlignment="1">
      <alignment horizontal="center"/>
    </xf>
    <xf numFmtId="0" fontId="17" fillId="0" borderId="58" xfId="0" applyFont="1" applyBorder="1" applyAlignment="1">
      <alignment horizontal="right"/>
    </xf>
    <xf numFmtId="0" fontId="17" fillId="0" borderId="57" xfId="0" applyFont="1" applyBorder="1" applyAlignment="1">
      <alignment horizontal="right"/>
    </xf>
    <xf numFmtId="0" fontId="17" fillId="0" borderId="59" xfId="0" applyFont="1" applyBorder="1" applyAlignment="1">
      <alignment horizontal="right"/>
    </xf>
    <xf numFmtId="0" fontId="18" fillId="0" borderId="32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15" fillId="0" borderId="50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55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7" xfId="0" applyFont="1" applyBorder="1" applyAlignment="1">
      <alignment horizontal="left"/>
    </xf>
    <xf numFmtId="0" fontId="15" fillId="0" borderId="63" xfId="0" applyFont="1" applyBorder="1" applyAlignment="1">
      <alignment horizontal="center"/>
    </xf>
    <xf numFmtId="0" fontId="15" fillId="0" borderId="64" xfId="0" applyFont="1" applyBorder="1" applyAlignment="1">
      <alignment horizontal="center"/>
    </xf>
    <xf numFmtId="0" fontId="15" fillId="0" borderId="65" xfId="0" applyFont="1" applyBorder="1" applyAlignment="1">
      <alignment horizontal="center"/>
    </xf>
    <xf numFmtId="0" fontId="15" fillId="0" borderId="36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15" fillId="0" borderId="66" xfId="0" applyFont="1" applyBorder="1" applyAlignment="1">
      <alignment horizontal="center" vertical="center" wrapText="1"/>
    </xf>
    <xf numFmtId="0" fontId="15" fillId="0" borderId="67" xfId="0" applyFont="1" applyBorder="1" applyAlignment="1">
      <alignment horizontal="center" vertical="center" wrapText="1"/>
    </xf>
    <xf numFmtId="0" fontId="15" fillId="0" borderId="66" xfId="0" applyFont="1" applyBorder="1" applyAlignment="1">
      <alignment horizontal="center"/>
    </xf>
    <xf numFmtId="0" fontId="15" fillId="0" borderId="67" xfId="0" applyFont="1" applyBorder="1" applyAlignment="1">
      <alignment horizontal="center"/>
    </xf>
    <xf numFmtId="0" fontId="15" fillId="0" borderId="36" xfId="0" applyFont="1" applyBorder="1" applyAlignment="1">
      <alignment horizontal="center"/>
    </xf>
    <xf numFmtId="0" fontId="15" fillId="0" borderId="47" xfId="0" applyFont="1" applyBorder="1" applyAlignment="1">
      <alignment horizontal="center"/>
    </xf>
    <xf numFmtId="0" fontId="18" fillId="0" borderId="60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3" fillId="0" borderId="58" xfId="0" applyFont="1" applyBorder="1" applyAlignment="1">
      <alignment horizontal="center"/>
    </xf>
    <xf numFmtId="0" fontId="13" fillId="0" borderId="57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6" fillId="0" borderId="23" xfId="0" applyFont="1" applyBorder="1" applyAlignment="1">
      <alignment horizontal="center" vertical="center" wrapText="1"/>
    </xf>
    <xf numFmtId="169" fontId="0" fillId="0" borderId="23" xfId="0" applyNumberFormat="1" applyBorder="1" applyAlignment="1">
      <alignment horizontal="center" vertical="center"/>
    </xf>
    <xf numFmtId="0" fontId="6" fillId="0" borderId="38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4" xfId="0" applyBorder="1" applyAlignment="1">
      <alignment horizontal="left"/>
    </xf>
    <xf numFmtId="168" fontId="0" fillId="0" borderId="23" xfId="0" applyNumberFormat="1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69" fontId="0" fillId="0" borderId="23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169" fontId="0" fillId="0" borderId="28" xfId="0" applyNumberFormat="1" applyBorder="1" applyAlignment="1">
      <alignment horizontal="center" vertical="center"/>
    </xf>
    <xf numFmtId="169" fontId="0" fillId="0" borderId="17" xfId="0" applyNumberFormat="1" applyBorder="1" applyAlignment="1">
      <alignment horizontal="center" vertical="center"/>
    </xf>
    <xf numFmtId="169" fontId="0" fillId="0" borderId="34" xfId="0" applyNumberFormat="1" applyBorder="1" applyAlignment="1">
      <alignment horizontal="center" vertical="center"/>
    </xf>
    <xf numFmtId="0" fontId="6" fillId="0" borderId="0" xfId="0" applyFont="1" applyAlignment="1">
      <alignment horizontal="justify" wrapText="1"/>
    </xf>
    <xf numFmtId="0" fontId="0" fillId="0" borderId="0" xfId="0" applyAlignment="1">
      <alignment horizontal="justify" wrapText="1"/>
    </xf>
    <xf numFmtId="0" fontId="0" fillId="0" borderId="2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36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47" xfId="0" applyBorder="1" applyAlignment="1">
      <alignment horizontal="left"/>
    </xf>
    <xf numFmtId="0" fontId="3" fillId="0" borderId="5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/>
    </xf>
    <xf numFmtId="0" fontId="3" fillId="0" borderId="56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/>
    </xf>
    <xf numFmtId="0" fontId="4" fillId="0" borderId="5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5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/>
    </xf>
    <xf numFmtId="0" fontId="5" fillId="0" borderId="58" xfId="0" applyFont="1" applyBorder="1" applyAlignment="1">
      <alignment horizontal="right"/>
    </xf>
    <xf numFmtId="0" fontId="5" fillId="0" borderId="57" xfId="0" applyFont="1" applyBorder="1" applyAlignment="1">
      <alignment horizontal="right"/>
    </xf>
    <xf numFmtId="0" fontId="5" fillId="0" borderId="59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63" xfId="0" applyFont="1" applyBorder="1" applyAlignment="1">
      <alignment horizontal="center"/>
    </xf>
    <xf numFmtId="0" fontId="3" fillId="0" borderId="64" xfId="0" applyFont="1" applyBorder="1" applyAlignment="1">
      <alignment horizontal="center"/>
    </xf>
    <xf numFmtId="0" fontId="3" fillId="0" borderId="65" xfId="0" applyFont="1" applyBorder="1" applyAlignment="1">
      <alignment horizontal="center"/>
    </xf>
    <xf numFmtId="0" fontId="3" fillId="0" borderId="36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66" xfId="0" applyFont="1" applyBorder="1" applyAlignment="1">
      <alignment horizontal="center" vertical="center" wrapText="1"/>
    </xf>
    <xf numFmtId="0" fontId="3" fillId="0" borderId="67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0" fillId="0" borderId="58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59" xfId="0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3" fillId="0" borderId="68" xfId="0" applyFont="1" applyBorder="1" applyAlignment="1">
      <alignment horizontal="center"/>
    </xf>
    <xf numFmtId="0" fontId="3" fillId="0" borderId="67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169" fontId="0" fillId="3" borderId="28" xfId="0" applyNumberFormat="1" applyFill="1" applyBorder="1" applyAlignment="1">
      <alignment horizontal="center" vertical="center"/>
    </xf>
    <xf numFmtId="169" fontId="0" fillId="3" borderId="17" xfId="0" applyNumberFormat="1" applyFill="1" applyBorder="1" applyAlignment="1">
      <alignment horizontal="center" vertical="center"/>
    </xf>
    <xf numFmtId="169" fontId="0" fillId="3" borderId="34" xfId="0" applyNumberForma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6" fillId="0" borderId="58" xfId="0" applyFont="1" applyBorder="1" applyAlignment="1">
      <alignment horizontal="center"/>
    </xf>
    <xf numFmtId="0" fontId="0" fillId="3" borderId="28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34" xfId="0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/>
    </xf>
    <xf numFmtId="0" fontId="12" fillId="0" borderId="3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9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70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69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4" fillId="0" borderId="63" xfId="0" applyFont="1" applyBorder="1" applyAlignment="1">
      <alignment horizontal="center" vertical="center" wrapText="1"/>
    </xf>
    <xf numFmtId="0" fontId="4" fillId="0" borderId="64" xfId="0" applyFont="1" applyBorder="1" applyAlignment="1">
      <alignment horizontal="center" vertical="center" wrapText="1"/>
    </xf>
    <xf numFmtId="0" fontId="4" fillId="0" borderId="65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69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1" xfId="0" applyFont="1" applyBorder="1" applyAlignment="1">
      <alignment horizontal="center" vertical="center" wrapText="1"/>
    </xf>
    <xf numFmtId="0" fontId="10" fillId="0" borderId="6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5" fillId="0" borderId="6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69" xfId="0" applyFont="1" applyBorder="1" applyAlignment="1">
      <alignment horizontal="center" vertical="center" wrapText="1"/>
    </xf>
    <xf numFmtId="0" fontId="5" fillId="0" borderId="67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71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</cellXfs>
  <cellStyles count="3">
    <cellStyle name="Euro" xfId="1"/>
    <cellStyle name="Millares" xfId="2" builtinId="3"/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topLeftCell="G14" workbookViewId="0">
      <selection activeCell="K34" sqref="K34"/>
    </sheetView>
  </sheetViews>
  <sheetFormatPr baseColWidth="10" defaultColWidth="9.140625" defaultRowHeight="12.75" x14ac:dyDescent="0.2"/>
  <cols>
    <col min="1" max="1" width="11.42578125" customWidth="1"/>
    <col min="2" max="2" width="28.85546875" customWidth="1"/>
    <col min="3" max="4" width="11.42578125" customWidth="1"/>
    <col min="5" max="5" width="12.85546875" customWidth="1"/>
    <col min="6" max="6" width="19.28515625" customWidth="1"/>
    <col min="7" max="7" width="11.42578125" customWidth="1"/>
    <col min="8" max="8" width="14.42578125" customWidth="1"/>
    <col min="9" max="9" width="18.28515625" bestFit="1" customWidth="1"/>
    <col min="10" max="10" width="11.42578125" customWidth="1"/>
    <col min="11" max="11" width="18.28515625" bestFit="1" customWidth="1"/>
    <col min="12" max="12" width="12.7109375" bestFit="1" customWidth="1"/>
    <col min="13" max="13" width="18.28515625" bestFit="1" customWidth="1"/>
    <col min="14" max="14" width="19.85546875" bestFit="1" customWidth="1"/>
    <col min="15" max="15" width="14.140625" customWidth="1"/>
    <col min="16" max="256" width="11.42578125" customWidth="1"/>
  </cols>
  <sheetData>
    <row r="1" spans="1:14" ht="13.5" x14ac:dyDescent="0.25">
      <c r="A1" s="159"/>
      <c r="B1" s="160" t="s">
        <v>0</v>
      </c>
      <c r="C1" s="467" t="s">
        <v>1</v>
      </c>
      <c r="D1" s="467"/>
      <c r="E1" s="467"/>
      <c r="F1" s="467"/>
      <c r="G1" s="467"/>
      <c r="H1" s="467"/>
      <c r="I1" s="467"/>
      <c r="J1" s="467"/>
      <c r="K1" s="467"/>
      <c r="L1" s="467"/>
      <c r="M1" s="467"/>
      <c r="N1" s="461"/>
    </row>
    <row r="2" spans="1:14" ht="13.5" x14ac:dyDescent="0.25">
      <c r="A2" s="159"/>
      <c r="B2" s="161" t="s">
        <v>2</v>
      </c>
      <c r="C2" s="468" t="s">
        <v>3</v>
      </c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9"/>
    </row>
    <row r="3" spans="1:14" ht="13.5" x14ac:dyDescent="0.25">
      <c r="A3" s="159"/>
      <c r="B3" s="161" t="s">
        <v>4</v>
      </c>
      <c r="C3" s="468" t="s">
        <v>170</v>
      </c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469"/>
    </row>
    <row r="4" spans="1:14" ht="13.5" x14ac:dyDescent="0.25">
      <c r="A4" s="159"/>
      <c r="B4" s="162"/>
      <c r="C4" s="468"/>
      <c r="D4" s="468"/>
      <c r="E4" s="468"/>
      <c r="F4" s="468"/>
      <c r="G4" s="468"/>
      <c r="H4" s="468"/>
      <c r="I4" s="468"/>
      <c r="J4" s="468"/>
      <c r="K4" s="468"/>
      <c r="L4" s="468"/>
      <c r="M4" s="468"/>
      <c r="N4" s="469"/>
    </row>
    <row r="5" spans="1:14" ht="13.5" x14ac:dyDescent="0.25">
      <c r="A5" s="159"/>
      <c r="B5" s="162"/>
      <c r="C5" s="468" t="s">
        <v>5</v>
      </c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9"/>
    </row>
    <row r="6" spans="1:14" ht="13.5" x14ac:dyDescent="0.25">
      <c r="A6" s="159"/>
      <c r="B6" s="162"/>
      <c r="C6" s="163"/>
      <c r="D6" s="164"/>
      <c r="E6" s="164" t="s">
        <v>184</v>
      </c>
      <c r="F6" s="165"/>
      <c r="G6" s="164"/>
      <c r="H6" s="163"/>
      <c r="I6" s="165"/>
      <c r="J6" s="164" t="s">
        <v>6</v>
      </c>
      <c r="K6" s="165"/>
      <c r="L6" s="164"/>
      <c r="M6" s="164"/>
      <c r="N6" s="166"/>
    </row>
    <row r="7" spans="1:14" ht="15" thickBot="1" x14ac:dyDescent="0.35">
      <c r="A7" s="159"/>
      <c r="B7" s="436" t="s">
        <v>7</v>
      </c>
      <c r="C7" s="437"/>
      <c r="D7" s="437"/>
      <c r="E7" s="437"/>
      <c r="F7" s="437"/>
      <c r="G7" s="437"/>
      <c r="H7" s="437"/>
      <c r="I7" s="437"/>
      <c r="J7" s="437"/>
      <c r="K7" s="437"/>
      <c r="L7" s="437"/>
      <c r="M7" s="437"/>
      <c r="N7" s="438"/>
    </row>
    <row r="8" spans="1:14" ht="13.5" x14ac:dyDescent="0.25">
      <c r="A8" s="159"/>
      <c r="B8" s="445" t="s">
        <v>8</v>
      </c>
      <c r="C8" s="451" t="s">
        <v>9</v>
      </c>
      <c r="D8" s="452"/>
      <c r="E8" s="452"/>
      <c r="F8" s="452"/>
      <c r="G8" s="453"/>
      <c r="H8" s="454" t="s">
        <v>10</v>
      </c>
      <c r="I8" s="455"/>
      <c r="J8" s="454" t="s">
        <v>11</v>
      </c>
      <c r="K8" s="455"/>
      <c r="L8" s="460" t="s">
        <v>12</v>
      </c>
      <c r="M8" s="461"/>
      <c r="N8" s="445" t="s">
        <v>13</v>
      </c>
    </row>
    <row r="9" spans="1:14" ht="13.5" x14ac:dyDescent="0.25">
      <c r="A9" s="159"/>
      <c r="B9" s="446"/>
      <c r="C9" s="439" t="s">
        <v>14</v>
      </c>
      <c r="D9" s="440"/>
      <c r="E9" s="441" t="s">
        <v>15</v>
      </c>
      <c r="F9" s="440"/>
      <c r="G9" s="462" t="s">
        <v>16</v>
      </c>
      <c r="H9" s="456"/>
      <c r="I9" s="457"/>
      <c r="J9" s="456"/>
      <c r="K9" s="457"/>
      <c r="L9" s="458" t="s">
        <v>17</v>
      </c>
      <c r="M9" s="459"/>
      <c r="N9" s="446"/>
    </row>
    <row r="10" spans="1:14" ht="14.25" thickBot="1" x14ac:dyDescent="0.3">
      <c r="A10" s="159"/>
      <c r="B10" s="447"/>
      <c r="C10" s="167" t="s">
        <v>18</v>
      </c>
      <c r="D10" s="168" t="s">
        <v>19</v>
      </c>
      <c r="E10" s="169" t="s">
        <v>18</v>
      </c>
      <c r="F10" s="170" t="s">
        <v>19</v>
      </c>
      <c r="G10" s="463"/>
      <c r="H10" s="167" t="s">
        <v>20</v>
      </c>
      <c r="I10" s="171" t="s">
        <v>21</v>
      </c>
      <c r="J10" s="167" t="s">
        <v>18</v>
      </c>
      <c r="K10" s="172" t="s">
        <v>19</v>
      </c>
      <c r="L10" s="169" t="s">
        <v>18</v>
      </c>
      <c r="M10" s="173" t="s">
        <v>19</v>
      </c>
      <c r="N10" s="447"/>
    </row>
    <row r="11" spans="1:14" ht="14.25" thickBot="1" x14ac:dyDescent="0.3">
      <c r="A11" s="159"/>
      <c r="B11" s="174">
        <v>1</v>
      </c>
      <c r="C11" s="175">
        <v>2</v>
      </c>
      <c r="D11" s="176">
        <v>3</v>
      </c>
      <c r="E11" s="177">
        <v>4</v>
      </c>
      <c r="F11" s="178">
        <v>5</v>
      </c>
      <c r="G11" s="179" t="s">
        <v>22</v>
      </c>
      <c r="H11" s="175">
        <v>7</v>
      </c>
      <c r="I11" s="180">
        <v>8</v>
      </c>
      <c r="J11" s="181">
        <v>9</v>
      </c>
      <c r="K11" s="182">
        <v>10</v>
      </c>
      <c r="L11" s="183">
        <v>11</v>
      </c>
      <c r="M11" s="184">
        <v>12</v>
      </c>
      <c r="N11" s="185" t="s">
        <v>23</v>
      </c>
    </row>
    <row r="12" spans="1:14" ht="13.5" x14ac:dyDescent="0.25">
      <c r="A12" s="159"/>
      <c r="B12" s="186" t="s">
        <v>24</v>
      </c>
      <c r="C12" s="187"/>
      <c r="D12" s="188"/>
      <c r="E12" s="189"/>
      <c r="F12" s="190"/>
      <c r="G12" s="192"/>
      <c r="H12" s="187"/>
      <c r="I12" s="193"/>
      <c r="J12" s="194"/>
      <c r="K12" s="195"/>
      <c r="L12" s="196"/>
      <c r="M12" s="192"/>
      <c r="N12" s="197"/>
    </row>
    <row r="13" spans="1:14" ht="14.25" x14ac:dyDescent="0.3">
      <c r="A13" s="159"/>
      <c r="B13" s="198"/>
      <c r="C13" s="199"/>
      <c r="D13" s="200"/>
      <c r="E13" s="201"/>
      <c r="F13" s="202"/>
      <c r="G13" s="204"/>
      <c r="H13" s="199"/>
      <c r="I13" s="205"/>
      <c r="J13" s="206"/>
      <c r="K13" s="207"/>
      <c r="L13" s="208"/>
      <c r="M13" s="204"/>
      <c r="N13" s="209"/>
    </row>
    <row r="14" spans="1:14" ht="14.25" x14ac:dyDescent="0.3">
      <c r="A14" s="159"/>
      <c r="B14" s="198"/>
      <c r="C14" s="199"/>
      <c r="D14" s="200"/>
      <c r="E14" s="201"/>
      <c r="F14" s="207"/>
      <c r="G14" s="204"/>
      <c r="H14" s="199"/>
      <c r="I14" s="205"/>
      <c r="J14" s="206"/>
      <c r="K14" s="207"/>
      <c r="L14" s="208"/>
      <c r="M14" s="204"/>
      <c r="N14" s="209"/>
    </row>
    <row r="15" spans="1:14" ht="14.25" x14ac:dyDescent="0.3">
      <c r="A15" s="159"/>
      <c r="B15" s="198" t="s">
        <v>25</v>
      </c>
      <c r="C15" s="199"/>
      <c r="D15" s="200"/>
      <c r="E15" s="201">
        <v>173</v>
      </c>
      <c r="F15" s="207">
        <v>474788698</v>
      </c>
      <c r="G15" s="204">
        <f>SUM(D15+F15)</f>
        <v>474788698</v>
      </c>
      <c r="H15" s="199"/>
      <c r="I15" s="205"/>
      <c r="J15" s="206"/>
      <c r="K15" s="207"/>
      <c r="L15" s="208"/>
      <c r="M15" s="204"/>
      <c r="N15" s="209">
        <f>G15+I15+K15+M15</f>
        <v>474788698</v>
      </c>
    </row>
    <row r="16" spans="1:14" ht="14.25" x14ac:dyDescent="0.3">
      <c r="A16" s="159"/>
      <c r="B16" s="198" t="s">
        <v>26</v>
      </c>
      <c r="C16" s="199"/>
      <c r="D16" s="200"/>
      <c r="E16" s="201">
        <v>3</v>
      </c>
      <c r="F16" s="207">
        <v>7627506</v>
      </c>
      <c r="G16" s="204">
        <f>SUM(D16+F16)</f>
        <v>7627506</v>
      </c>
      <c r="H16" s="199"/>
      <c r="I16" s="205"/>
      <c r="J16" s="206"/>
      <c r="K16" s="207"/>
      <c r="L16" s="208"/>
      <c r="M16" s="204"/>
      <c r="N16" s="209">
        <f t="shared" ref="N16:N18" si="0">G16+I16+K16+M16</f>
        <v>7627506</v>
      </c>
    </row>
    <row r="17" spans="1:14" ht="14.25" x14ac:dyDescent="0.3">
      <c r="A17" s="159"/>
      <c r="B17" s="198" t="s">
        <v>27</v>
      </c>
      <c r="C17" s="199"/>
      <c r="D17" s="200"/>
      <c r="E17" s="201">
        <v>80</v>
      </c>
      <c r="F17" s="207">
        <v>210675115</v>
      </c>
      <c r="G17" s="204">
        <f>SUM(D17+F17)</f>
        <v>210675115</v>
      </c>
      <c r="H17" s="199"/>
      <c r="I17" s="205"/>
      <c r="J17" s="206"/>
      <c r="K17" s="207"/>
      <c r="L17" s="208"/>
      <c r="M17" s="204"/>
      <c r="N17" s="209">
        <f t="shared" si="0"/>
        <v>210675115</v>
      </c>
    </row>
    <row r="18" spans="1:14" ht="14.25" x14ac:dyDescent="0.3">
      <c r="A18" s="159"/>
      <c r="B18" s="198" t="s">
        <v>28</v>
      </c>
      <c r="C18" s="199"/>
      <c r="D18" s="200"/>
      <c r="E18" s="201">
        <v>4</v>
      </c>
      <c r="F18" s="207">
        <v>13147727</v>
      </c>
      <c r="G18" s="204">
        <f>D18+F18</f>
        <v>13147727</v>
      </c>
      <c r="H18" s="199"/>
      <c r="I18" s="205"/>
      <c r="J18" s="206"/>
      <c r="K18" s="207"/>
      <c r="L18" s="208"/>
      <c r="M18" s="204"/>
      <c r="N18" s="209">
        <f t="shared" si="0"/>
        <v>13147727</v>
      </c>
    </row>
    <row r="19" spans="1:14" ht="14.25" x14ac:dyDescent="0.3">
      <c r="A19" s="159"/>
      <c r="B19" s="198"/>
      <c r="C19" s="199"/>
      <c r="D19" s="200"/>
      <c r="E19" s="201"/>
      <c r="F19" s="207"/>
      <c r="G19" s="204"/>
      <c r="H19" s="199"/>
      <c r="I19" s="205"/>
      <c r="J19" s="206"/>
      <c r="K19" s="207"/>
      <c r="L19" s="208"/>
      <c r="M19" s="204"/>
      <c r="N19" s="209"/>
    </row>
    <row r="20" spans="1:14" ht="14.25" x14ac:dyDescent="0.3">
      <c r="A20" s="159"/>
      <c r="B20" s="198"/>
      <c r="C20" s="199"/>
      <c r="D20" s="200"/>
      <c r="E20" s="201"/>
      <c r="F20" s="207"/>
      <c r="G20" s="204"/>
      <c r="H20" s="199"/>
      <c r="I20" s="205"/>
      <c r="J20" s="206"/>
      <c r="K20" s="207"/>
      <c r="L20" s="208"/>
      <c r="M20" s="204"/>
      <c r="N20" s="209"/>
    </row>
    <row r="21" spans="1:14" ht="13.5" x14ac:dyDescent="0.25">
      <c r="A21" s="159"/>
      <c r="B21" s="210" t="s">
        <v>29</v>
      </c>
      <c r="C21" s="211"/>
      <c r="D21" s="212"/>
      <c r="E21" s="213">
        <f>SUM(E14:E20)</f>
        <v>260</v>
      </c>
      <c r="F21" s="214">
        <f>SUM(F14:F20)</f>
        <v>706239046</v>
      </c>
      <c r="G21" s="215">
        <f>+F21</f>
        <v>706239046</v>
      </c>
      <c r="H21" s="211"/>
      <c r="I21" s="216"/>
      <c r="J21" s="217"/>
      <c r="K21" s="214"/>
      <c r="L21" s="218"/>
      <c r="M21" s="219"/>
      <c r="N21" s="220">
        <f>SUM(F21)</f>
        <v>706239046</v>
      </c>
    </row>
    <row r="22" spans="1:14" ht="13.5" x14ac:dyDescent="0.25">
      <c r="A22" s="159"/>
      <c r="B22" s="186" t="s">
        <v>30</v>
      </c>
      <c r="C22" s="199"/>
      <c r="D22" s="200"/>
      <c r="E22" s="201"/>
      <c r="F22" s="202"/>
      <c r="G22" s="204"/>
      <c r="H22" s="199"/>
      <c r="I22" s="205"/>
      <c r="J22" s="206"/>
      <c r="K22" s="207"/>
      <c r="L22" s="208"/>
      <c r="M22" s="204"/>
      <c r="N22" s="221"/>
    </row>
    <row r="23" spans="1:14" ht="14.25" x14ac:dyDescent="0.3">
      <c r="A23" s="159"/>
      <c r="B23" s="198" t="s">
        <v>31</v>
      </c>
      <c r="C23" s="199"/>
      <c r="D23" s="200"/>
      <c r="E23" s="201"/>
      <c r="F23" s="202"/>
      <c r="G23" s="204"/>
      <c r="H23" s="199">
        <v>117</v>
      </c>
      <c r="I23" s="205">
        <v>375914240</v>
      </c>
      <c r="J23" s="206"/>
      <c r="K23" s="207"/>
      <c r="L23" s="208"/>
      <c r="M23" s="204"/>
      <c r="N23" s="221"/>
    </row>
    <row r="24" spans="1:14" ht="14.25" x14ac:dyDescent="0.3">
      <c r="A24" s="159"/>
      <c r="B24" s="198" t="s">
        <v>26</v>
      </c>
      <c r="C24" s="199"/>
      <c r="D24" s="200"/>
      <c r="E24" s="201"/>
      <c r="F24" s="202"/>
      <c r="G24" s="204"/>
      <c r="H24" s="199">
        <v>6</v>
      </c>
      <c r="I24" s="205">
        <v>18013171</v>
      </c>
      <c r="J24" s="206"/>
      <c r="K24" s="207"/>
      <c r="L24" s="208"/>
      <c r="M24" s="204"/>
      <c r="N24" s="221"/>
    </row>
    <row r="25" spans="1:14" ht="14.25" x14ac:dyDescent="0.3">
      <c r="A25" s="159"/>
      <c r="B25" s="198" t="s">
        <v>25</v>
      </c>
      <c r="C25" s="199"/>
      <c r="D25" s="200"/>
      <c r="E25" s="201"/>
      <c r="F25" s="202"/>
      <c r="G25" s="204"/>
      <c r="H25" s="199">
        <v>129</v>
      </c>
      <c r="I25" s="205">
        <v>391374846</v>
      </c>
      <c r="J25" s="206"/>
      <c r="K25" s="207"/>
      <c r="L25" s="208"/>
      <c r="M25" s="204"/>
      <c r="N25" s="221"/>
    </row>
    <row r="26" spans="1:14" ht="14.25" x14ac:dyDescent="0.3">
      <c r="A26" s="159"/>
      <c r="B26" s="198" t="s">
        <v>28</v>
      </c>
      <c r="C26" s="199"/>
      <c r="D26" s="200"/>
      <c r="E26" s="201"/>
      <c r="F26" s="202"/>
      <c r="G26" s="204"/>
      <c r="H26" s="199">
        <v>8</v>
      </c>
      <c r="I26" s="205">
        <v>20965964</v>
      </c>
      <c r="J26" s="206"/>
      <c r="K26" s="207"/>
      <c r="L26" s="208"/>
      <c r="M26" s="204"/>
      <c r="N26" s="221"/>
    </row>
    <row r="27" spans="1:14" ht="14.25" x14ac:dyDescent="0.3">
      <c r="A27" s="159"/>
      <c r="B27" s="198"/>
      <c r="C27" s="199"/>
      <c r="D27" s="200"/>
      <c r="E27" s="201"/>
      <c r="F27" s="202"/>
      <c r="G27" s="204"/>
      <c r="H27" s="199"/>
      <c r="I27" s="205"/>
      <c r="J27" s="206"/>
      <c r="K27" s="207"/>
      <c r="L27" s="208"/>
      <c r="M27" s="204"/>
      <c r="N27" s="221"/>
    </row>
    <row r="28" spans="1:14" ht="14.25" x14ac:dyDescent="0.3">
      <c r="A28" s="159"/>
      <c r="B28" s="198"/>
      <c r="C28" s="199"/>
      <c r="D28" s="200"/>
      <c r="E28" s="201"/>
      <c r="F28" s="202"/>
      <c r="G28" s="204"/>
      <c r="H28" s="199"/>
      <c r="I28" s="205"/>
      <c r="J28" s="206"/>
      <c r="K28" s="207"/>
      <c r="L28" s="208"/>
      <c r="M28" s="204"/>
      <c r="N28" s="221"/>
    </row>
    <row r="29" spans="1:14" ht="13.5" x14ac:dyDescent="0.25">
      <c r="A29" s="159"/>
      <c r="B29" s="210" t="s">
        <v>32</v>
      </c>
      <c r="C29" s="211"/>
      <c r="D29" s="212"/>
      <c r="E29" s="222"/>
      <c r="F29" s="223"/>
      <c r="G29" s="219"/>
      <c r="H29" s="224">
        <f>SUM(H23:H28)</f>
        <v>260</v>
      </c>
      <c r="I29" s="225">
        <f>SUM(I23:I28)</f>
        <v>806268221</v>
      </c>
      <c r="J29" s="226">
        <f>SUM(J23:J28)</f>
        <v>0</v>
      </c>
      <c r="K29" s="227"/>
      <c r="L29" s="218"/>
      <c r="M29" s="219"/>
      <c r="N29" s="220">
        <f>SUM(I29)</f>
        <v>806268221</v>
      </c>
    </row>
    <row r="30" spans="1:14" ht="13.5" x14ac:dyDescent="0.25">
      <c r="A30" s="159"/>
      <c r="B30" s="228" t="s">
        <v>33</v>
      </c>
      <c r="C30" s="199"/>
      <c r="D30" s="200"/>
      <c r="E30" s="201"/>
      <c r="F30" s="202"/>
      <c r="G30" s="204"/>
      <c r="H30" s="199"/>
      <c r="I30" s="205"/>
      <c r="J30" s="206"/>
      <c r="K30" s="207"/>
      <c r="L30" s="208"/>
      <c r="M30" s="204"/>
      <c r="N30" s="221"/>
    </row>
    <row r="31" spans="1:14" ht="14.25" x14ac:dyDescent="0.3">
      <c r="A31" s="159"/>
      <c r="B31" s="390" t="s">
        <v>34</v>
      </c>
      <c r="C31" s="199"/>
      <c r="D31" s="200"/>
      <c r="E31" s="201"/>
      <c r="F31" s="202"/>
      <c r="G31" s="204"/>
      <c r="H31" s="199"/>
      <c r="I31" s="205"/>
      <c r="J31" s="391">
        <v>54</v>
      </c>
      <c r="K31" s="392">
        <v>94352951</v>
      </c>
      <c r="L31" s="208"/>
      <c r="M31" s="204"/>
      <c r="N31" s="221"/>
    </row>
    <row r="32" spans="1:14" ht="14.25" x14ac:dyDescent="0.3">
      <c r="A32" s="159"/>
      <c r="B32" s="198" t="s">
        <v>35</v>
      </c>
      <c r="C32" s="199"/>
      <c r="D32" s="200"/>
      <c r="E32" s="201"/>
      <c r="F32" s="202"/>
      <c r="G32" s="204"/>
      <c r="H32" s="199"/>
      <c r="I32" s="205"/>
      <c r="J32" s="206">
        <v>16</v>
      </c>
      <c r="K32" s="221">
        <v>54891438</v>
      </c>
      <c r="L32" s="208"/>
      <c r="M32" s="204"/>
      <c r="N32" s="221"/>
    </row>
    <row r="33" spans="1:14" ht="14.25" x14ac:dyDescent="0.3">
      <c r="A33" s="159"/>
      <c r="B33" s="198" t="s">
        <v>36</v>
      </c>
      <c r="C33" s="199"/>
      <c r="D33" s="200"/>
      <c r="E33" s="201"/>
      <c r="F33" s="202"/>
      <c r="G33" s="204"/>
      <c r="H33" s="199"/>
      <c r="I33" s="205"/>
      <c r="J33" s="206">
        <v>16</v>
      </c>
      <c r="K33" s="221">
        <v>45160489</v>
      </c>
      <c r="L33" s="208"/>
      <c r="M33" s="204"/>
      <c r="N33" s="221"/>
    </row>
    <row r="34" spans="1:14" ht="14.25" x14ac:dyDescent="0.3">
      <c r="A34" s="159"/>
      <c r="B34" s="393" t="s">
        <v>171</v>
      </c>
      <c r="C34" s="199"/>
      <c r="D34" s="200"/>
      <c r="E34" s="201"/>
      <c r="F34" s="202"/>
      <c r="G34" s="204"/>
      <c r="H34" s="199"/>
      <c r="I34" s="205"/>
      <c r="J34" s="394">
        <v>170</v>
      </c>
      <c r="K34" s="395">
        <v>365642876</v>
      </c>
      <c r="L34" s="208"/>
      <c r="M34" s="204"/>
      <c r="N34" s="221"/>
    </row>
    <row r="35" spans="1:14" ht="14.25" x14ac:dyDescent="0.3">
      <c r="A35" s="159"/>
      <c r="B35" s="198" t="s">
        <v>38</v>
      </c>
      <c r="C35" s="199"/>
      <c r="D35" s="200"/>
      <c r="E35" s="201"/>
      <c r="F35" s="202"/>
      <c r="G35" s="204"/>
      <c r="H35" s="199"/>
      <c r="I35" s="205"/>
      <c r="J35" s="206">
        <v>4</v>
      </c>
      <c r="K35" s="221">
        <v>3525583</v>
      </c>
      <c r="L35" s="208"/>
      <c r="M35" s="204"/>
      <c r="N35" s="221"/>
    </row>
    <row r="36" spans="1:14" ht="14.25" x14ac:dyDescent="0.3">
      <c r="A36" s="159"/>
      <c r="B36" s="198"/>
      <c r="C36" s="199"/>
      <c r="D36" s="200"/>
      <c r="E36" s="201"/>
      <c r="F36" s="202"/>
      <c r="G36" s="204"/>
      <c r="H36" s="199"/>
      <c r="I36" s="205"/>
      <c r="J36" s="206"/>
      <c r="K36" s="221"/>
      <c r="L36" s="208"/>
      <c r="M36" s="204"/>
      <c r="N36" s="221"/>
    </row>
    <row r="37" spans="1:14" ht="14.25" x14ac:dyDescent="0.3">
      <c r="A37" s="159"/>
      <c r="B37" s="198"/>
      <c r="C37" s="199"/>
      <c r="D37" s="200"/>
      <c r="E37" s="201"/>
      <c r="F37" s="202"/>
      <c r="G37" s="204"/>
      <c r="H37" s="199"/>
      <c r="I37" s="205"/>
      <c r="J37" s="206"/>
      <c r="K37" s="221"/>
      <c r="L37" s="208"/>
      <c r="M37" s="204"/>
      <c r="N37" s="221"/>
    </row>
    <row r="38" spans="1:14" ht="13.5" x14ac:dyDescent="0.25">
      <c r="A38" s="159"/>
      <c r="B38" s="210" t="s">
        <v>39</v>
      </c>
      <c r="C38" s="211"/>
      <c r="D38" s="212"/>
      <c r="E38" s="222"/>
      <c r="F38" s="223"/>
      <c r="G38" s="219"/>
      <c r="H38" s="211"/>
      <c r="I38" s="216"/>
      <c r="J38" s="229">
        <f>SUM(J31:J37)</f>
        <v>260</v>
      </c>
      <c r="K38" s="220">
        <f>SUM(K31:K37)</f>
        <v>563573337</v>
      </c>
      <c r="L38" s="218"/>
      <c r="M38" s="219"/>
      <c r="N38" s="220">
        <f>SUM(K38)</f>
        <v>563573337</v>
      </c>
    </row>
    <row r="39" spans="1:14" ht="13.5" x14ac:dyDescent="0.25">
      <c r="A39" s="159"/>
      <c r="B39" s="186" t="s">
        <v>40</v>
      </c>
      <c r="C39" s="199"/>
      <c r="D39" s="200"/>
      <c r="E39" s="201"/>
      <c r="F39" s="202"/>
      <c r="G39" s="204"/>
      <c r="H39" s="199"/>
      <c r="I39" s="205"/>
      <c r="J39" s="206"/>
      <c r="K39" s="207"/>
      <c r="L39" s="208"/>
      <c r="M39" s="204"/>
      <c r="N39" s="209"/>
    </row>
    <row r="40" spans="1:14" ht="14.25" x14ac:dyDescent="0.3">
      <c r="A40" s="159"/>
      <c r="B40" s="198" t="s">
        <v>41</v>
      </c>
      <c r="C40" s="199"/>
      <c r="D40" s="200"/>
      <c r="E40" s="201"/>
      <c r="F40" s="202"/>
      <c r="G40" s="204"/>
      <c r="H40" s="199"/>
      <c r="I40" s="205"/>
      <c r="J40" s="206"/>
      <c r="K40" s="207"/>
      <c r="L40" s="208">
        <v>260</v>
      </c>
      <c r="M40" s="411">
        <v>118127835</v>
      </c>
      <c r="N40" s="221">
        <v>0</v>
      </c>
    </row>
    <row r="41" spans="1:14" ht="14.25" x14ac:dyDescent="0.3">
      <c r="A41" s="159"/>
      <c r="B41" s="198"/>
      <c r="C41" s="199"/>
      <c r="D41" s="200"/>
      <c r="E41" s="201"/>
      <c r="F41" s="202"/>
      <c r="G41" s="204"/>
      <c r="H41" s="199"/>
      <c r="I41" s="205"/>
      <c r="J41" s="206"/>
      <c r="K41" s="207"/>
      <c r="L41" s="208"/>
      <c r="M41" s="204"/>
      <c r="N41" s="209"/>
    </row>
    <row r="42" spans="1:14" ht="14.25" x14ac:dyDescent="0.3">
      <c r="A42" s="159"/>
      <c r="B42" s="198"/>
      <c r="C42" s="199"/>
      <c r="D42" s="200"/>
      <c r="E42" s="201"/>
      <c r="F42" s="202"/>
      <c r="G42" s="204"/>
      <c r="H42" s="199"/>
      <c r="I42" s="205"/>
      <c r="J42" s="206"/>
      <c r="K42" s="207"/>
      <c r="L42" s="208"/>
      <c r="M42" s="204"/>
      <c r="N42" s="209"/>
    </row>
    <row r="43" spans="1:14" ht="14.25" thickBot="1" x14ac:dyDescent="0.3">
      <c r="A43" s="159"/>
      <c r="B43" s="230" t="s">
        <v>42</v>
      </c>
      <c r="C43" s="231"/>
      <c r="D43" s="232"/>
      <c r="E43" s="233"/>
      <c r="F43" s="234"/>
      <c r="G43" s="235"/>
      <c r="H43" s="231"/>
      <c r="I43" s="236"/>
      <c r="J43" s="237"/>
      <c r="K43" s="238"/>
      <c r="L43" s="239"/>
      <c r="M43" s="240">
        <f>SUM(M40:M42)</f>
        <v>118127835</v>
      </c>
      <c r="N43" s="241">
        <f>SUM(M43)</f>
        <v>118127835</v>
      </c>
    </row>
    <row r="44" spans="1:14" ht="14.25" thickBot="1" x14ac:dyDescent="0.3">
      <c r="A44" s="159"/>
      <c r="B44" s="242" t="s">
        <v>43</v>
      </c>
      <c r="C44" s="243"/>
      <c r="D44" s="244"/>
      <c r="E44" s="245"/>
      <c r="F44" s="246">
        <f>SUM(F21)</f>
        <v>706239046</v>
      </c>
      <c r="G44" s="247">
        <f>SUM(G21:G43)</f>
        <v>706239046</v>
      </c>
      <c r="H44" s="248"/>
      <c r="I44" s="246">
        <f>SUM(I29)</f>
        <v>806268221</v>
      </c>
      <c r="J44" s="249"/>
      <c r="K44" s="246">
        <f>SUM(K38)</f>
        <v>563573337</v>
      </c>
      <c r="L44" s="250"/>
      <c r="M44" s="251">
        <f>+M43</f>
        <v>118127835</v>
      </c>
      <c r="N44" s="251">
        <f>SUM(N43+N38+N29+N21)</f>
        <v>2194208439</v>
      </c>
    </row>
    <row r="45" spans="1:14" ht="14.25" thickBot="1" x14ac:dyDescent="0.3">
      <c r="A45" s="159"/>
      <c r="B45" s="448" t="s">
        <v>183</v>
      </c>
      <c r="C45" s="449"/>
      <c r="D45" s="449"/>
      <c r="E45" s="449"/>
      <c r="F45" s="449"/>
      <c r="G45" s="449"/>
      <c r="H45" s="449"/>
      <c r="I45" s="449"/>
      <c r="J45" s="449"/>
      <c r="K45" s="449"/>
      <c r="L45" s="449"/>
      <c r="M45" s="449"/>
      <c r="N45" s="450"/>
    </row>
    <row r="46" spans="1:14" ht="13.5" x14ac:dyDescent="0.25">
      <c r="A46" s="159"/>
      <c r="B46" s="252"/>
      <c r="C46" s="253"/>
      <c r="D46" s="253"/>
      <c r="E46" s="253"/>
      <c r="F46" s="191"/>
      <c r="G46" s="253"/>
      <c r="H46" s="253"/>
      <c r="I46" s="191"/>
      <c r="J46" s="253"/>
      <c r="K46" s="191"/>
      <c r="L46" s="253"/>
      <c r="M46" s="253"/>
      <c r="N46" s="254"/>
    </row>
    <row r="47" spans="1:14" ht="13.5" x14ac:dyDescent="0.25">
      <c r="A47" s="159"/>
      <c r="B47" s="162"/>
      <c r="C47" s="163"/>
      <c r="D47" s="163"/>
      <c r="E47" s="163"/>
      <c r="F47" s="203"/>
      <c r="G47" s="163"/>
      <c r="H47" s="163"/>
      <c r="I47" s="203"/>
      <c r="J47" s="163"/>
      <c r="K47" s="203"/>
      <c r="L47" s="163"/>
      <c r="M47" s="163"/>
      <c r="N47" s="255"/>
    </row>
    <row r="48" spans="1:14" ht="13.5" x14ac:dyDescent="0.25">
      <c r="A48" s="159"/>
      <c r="B48" s="162"/>
      <c r="C48" s="163"/>
      <c r="D48" s="163"/>
      <c r="E48" s="163"/>
      <c r="F48" s="203"/>
      <c r="G48" s="163"/>
      <c r="H48" s="163"/>
      <c r="I48" s="203"/>
      <c r="J48" s="163"/>
      <c r="K48" s="203"/>
      <c r="L48" s="163"/>
      <c r="M48" s="163"/>
      <c r="N48" s="255"/>
    </row>
    <row r="49" spans="1:15" ht="13.5" x14ac:dyDescent="0.25">
      <c r="A49" s="159"/>
      <c r="B49" s="162"/>
      <c r="C49" s="163"/>
      <c r="D49" s="163"/>
      <c r="E49" s="163"/>
      <c r="F49" s="203"/>
      <c r="G49" s="163"/>
      <c r="H49" s="163"/>
      <c r="I49" s="203"/>
      <c r="J49" s="163"/>
      <c r="K49" s="203"/>
      <c r="L49" s="163"/>
      <c r="M49" s="163"/>
      <c r="N49" s="204"/>
    </row>
    <row r="50" spans="1:15" ht="13.5" x14ac:dyDescent="0.25">
      <c r="A50" s="159"/>
      <c r="B50" s="442" t="s">
        <v>185</v>
      </c>
      <c r="C50" s="443"/>
      <c r="D50" s="443"/>
      <c r="E50" s="163"/>
      <c r="F50" s="203"/>
      <c r="G50" s="163"/>
      <c r="H50" s="163"/>
      <c r="I50" s="256"/>
      <c r="J50" s="257"/>
      <c r="K50" s="443" t="s">
        <v>44</v>
      </c>
      <c r="L50" s="443"/>
      <c r="M50" s="443"/>
      <c r="N50" s="444"/>
    </row>
    <row r="51" spans="1:15" ht="14.25" thickBot="1" x14ac:dyDescent="0.3">
      <c r="A51" s="159"/>
      <c r="B51" s="464" t="s">
        <v>109</v>
      </c>
      <c r="C51" s="465"/>
      <c r="D51" s="465"/>
      <c r="E51" s="258"/>
      <c r="F51" s="259"/>
      <c r="G51" s="258"/>
      <c r="H51" s="258"/>
      <c r="I51" s="259"/>
      <c r="J51" s="258"/>
      <c r="K51" s="465" t="s">
        <v>186</v>
      </c>
      <c r="L51" s="465"/>
      <c r="M51" s="465"/>
      <c r="N51" s="466"/>
    </row>
    <row r="52" spans="1:15" ht="13.5" x14ac:dyDescent="0.25">
      <c r="A52" s="159"/>
      <c r="B52" s="163"/>
      <c r="C52" s="163"/>
      <c r="D52" s="163"/>
      <c r="E52" s="163"/>
      <c r="F52" s="203"/>
      <c r="G52" s="163"/>
      <c r="H52" s="163"/>
      <c r="I52" s="203"/>
      <c r="J52" s="163"/>
      <c r="K52" s="203"/>
      <c r="L52" s="163"/>
      <c r="M52" s="163"/>
      <c r="N52" s="163"/>
    </row>
    <row r="54" spans="1:15" ht="13.5" hidden="1" thickBot="1" x14ac:dyDescent="0.25"/>
    <row r="55" spans="1:15" hidden="1" x14ac:dyDescent="0.2">
      <c r="B55" s="42" t="s">
        <v>0</v>
      </c>
      <c r="C55" s="470" t="s">
        <v>45</v>
      </c>
      <c r="D55" s="470"/>
      <c r="E55" s="470"/>
      <c r="F55" s="470"/>
      <c r="G55" s="470"/>
      <c r="H55" s="470"/>
      <c r="I55" s="470"/>
      <c r="J55" s="470"/>
      <c r="K55" s="470"/>
      <c r="L55" s="470"/>
      <c r="M55" s="470"/>
      <c r="N55" s="471"/>
    </row>
    <row r="56" spans="1:15" hidden="1" x14ac:dyDescent="0.2">
      <c r="B56" s="43" t="s">
        <v>2</v>
      </c>
      <c r="C56" s="472" t="s">
        <v>3</v>
      </c>
      <c r="D56" s="472"/>
      <c r="E56" s="472"/>
      <c r="F56" s="472"/>
      <c r="G56" s="472"/>
      <c r="H56" s="472"/>
      <c r="I56" s="472"/>
      <c r="J56" s="472"/>
      <c r="K56" s="472"/>
      <c r="L56" s="472"/>
      <c r="M56" s="472"/>
      <c r="N56" s="473"/>
    </row>
    <row r="57" spans="1:15" hidden="1" x14ac:dyDescent="0.2">
      <c r="B57" s="43" t="s">
        <v>4</v>
      </c>
      <c r="C57" s="472" t="s">
        <v>177</v>
      </c>
      <c r="D57" s="472"/>
      <c r="E57" s="472"/>
      <c r="F57" s="472"/>
      <c r="G57" s="472"/>
      <c r="H57" s="472"/>
      <c r="I57" s="472"/>
      <c r="J57" s="472"/>
      <c r="K57" s="472"/>
      <c r="L57" s="472"/>
      <c r="M57" s="472"/>
      <c r="N57" s="473"/>
    </row>
    <row r="58" spans="1:15" hidden="1" x14ac:dyDescent="0.2">
      <c r="B58" s="269"/>
      <c r="C58" s="472" t="s">
        <v>47</v>
      </c>
      <c r="D58" s="472"/>
      <c r="E58" s="472"/>
      <c r="F58" s="472"/>
      <c r="G58" s="472"/>
      <c r="H58" s="472"/>
      <c r="I58" s="472"/>
      <c r="J58" s="472"/>
      <c r="K58" s="472"/>
      <c r="L58" s="472"/>
      <c r="M58" s="472"/>
      <c r="N58" s="473"/>
    </row>
    <row r="59" spans="1:15" hidden="1" x14ac:dyDescent="0.2">
      <c r="B59" s="269"/>
      <c r="C59" s="472" t="s">
        <v>48</v>
      </c>
      <c r="D59" s="472"/>
      <c r="E59" s="472"/>
      <c r="F59" s="472"/>
      <c r="G59" s="472"/>
      <c r="H59" s="472"/>
      <c r="I59" s="472"/>
      <c r="J59" s="472"/>
      <c r="K59" s="472"/>
      <c r="L59" s="472"/>
      <c r="M59" s="472"/>
      <c r="N59" s="473"/>
    </row>
    <row r="60" spans="1:15" hidden="1" x14ac:dyDescent="0.2">
      <c r="C60" s="472" t="s">
        <v>49</v>
      </c>
      <c r="D60" s="472"/>
      <c r="E60" s="472"/>
      <c r="F60" s="472"/>
      <c r="G60" s="472"/>
      <c r="H60" s="472"/>
      <c r="I60" s="472"/>
      <c r="J60" s="472"/>
      <c r="K60" s="472"/>
      <c r="L60" s="472"/>
      <c r="M60" s="472"/>
      <c r="N60" s="473"/>
    </row>
    <row r="61" spans="1:15" hidden="1" x14ac:dyDescent="0.2">
      <c r="B61" s="433" t="s">
        <v>50</v>
      </c>
      <c r="C61" s="433" t="s">
        <v>51</v>
      </c>
      <c r="D61" s="434" t="s">
        <v>52</v>
      </c>
      <c r="E61" s="434"/>
      <c r="F61" s="434"/>
      <c r="G61" s="434" t="s">
        <v>53</v>
      </c>
      <c r="H61" s="434"/>
      <c r="I61" s="434"/>
      <c r="J61" s="434"/>
      <c r="K61" s="474" t="s">
        <v>54</v>
      </c>
      <c r="L61" s="474"/>
      <c r="M61" s="474"/>
      <c r="N61" s="474"/>
      <c r="O61" s="474"/>
    </row>
    <row r="62" spans="1:15" hidden="1" x14ac:dyDescent="0.2">
      <c r="B62" s="433"/>
      <c r="C62" s="433"/>
      <c r="D62" s="433" t="s">
        <v>55</v>
      </c>
      <c r="E62" s="434"/>
      <c r="F62" s="375"/>
      <c r="G62" s="375"/>
      <c r="H62" s="375"/>
      <c r="I62" s="375"/>
      <c r="J62" s="270" t="s">
        <v>56</v>
      </c>
      <c r="K62" s="435" t="s">
        <v>57</v>
      </c>
      <c r="L62" s="435" t="s">
        <v>58</v>
      </c>
      <c r="M62" s="435" t="s">
        <v>59</v>
      </c>
      <c r="N62" s="433" t="s">
        <v>60</v>
      </c>
      <c r="O62" s="435" t="s">
        <v>61</v>
      </c>
    </row>
    <row r="63" spans="1:15" hidden="1" x14ac:dyDescent="0.2">
      <c r="B63" s="434"/>
      <c r="C63" s="434"/>
      <c r="D63" s="261" t="s">
        <v>62</v>
      </c>
      <c r="E63" s="261" t="s">
        <v>63</v>
      </c>
      <c r="F63" s="261" t="s">
        <v>64</v>
      </c>
      <c r="G63" s="261" t="s">
        <v>62</v>
      </c>
      <c r="H63" s="261" t="s">
        <v>63</v>
      </c>
      <c r="I63" s="261" t="s">
        <v>63</v>
      </c>
      <c r="J63" s="374" t="s">
        <v>65</v>
      </c>
      <c r="K63" s="435"/>
      <c r="L63" s="435"/>
      <c r="M63" s="435"/>
      <c r="N63" s="433"/>
      <c r="O63" s="435"/>
    </row>
    <row r="64" spans="1:15" hidden="1" x14ac:dyDescent="0.2">
      <c r="B64" s="264">
        <v>1</v>
      </c>
      <c r="C64" s="264">
        <v>2</v>
      </c>
      <c r="D64" s="264">
        <v>5</v>
      </c>
      <c r="E64" s="264">
        <v>6</v>
      </c>
      <c r="F64" s="261" t="s">
        <v>66</v>
      </c>
      <c r="G64" s="266">
        <v>10</v>
      </c>
      <c r="H64" s="264">
        <v>11</v>
      </c>
      <c r="I64" s="264" t="s">
        <v>67</v>
      </c>
      <c r="J64" s="266">
        <v>13</v>
      </c>
      <c r="K64" s="266">
        <v>14</v>
      </c>
      <c r="L64" s="266">
        <v>15</v>
      </c>
      <c r="M64" s="266">
        <v>16</v>
      </c>
      <c r="N64" s="266">
        <v>17</v>
      </c>
      <c r="O64" s="266">
        <v>18</v>
      </c>
    </row>
    <row r="65" spans="2:15" hidden="1" x14ac:dyDescent="0.2">
      <c r="B65" s="474" t="s">
        <v>68</v>
      </c>
      <c r="C65" s="481"/>
      <c r="D65" s="482"/>
      <c r="E65" s="475"/>
      <c r="F65" s="483"/>
      <c r="G65" s="482"/>
      <c r="H65" s="475"/>
      <c r="I65" s="475"/>
      <c r="J65" s="479"/>
      <c r="K65" s="475"/>
      <c r="L65" s="475"/>
      <c r="M65" s="475"/>
      <c r="N65" s="475"/>
      <c r="O65" s="475">
        <f>K65+L65+M65+N65</f>
        <v>0</v>
      </c>
    </row>
    <row r="66" spans="2:15" hidden="1" x14ac:dyDescent="0.2">
      <c r="B66" s="480"/>
      <c r="C66" s="482"/>
      <c r="D66" s="482"/>
      <c r="E66" s="475"/>
      <c r="F66" s="484"/>
      <c r="G66" s="482"/>
      <c r="H66" s="475"/>
      <c r="I66" s="475"/>
      <c r="J66" s="479"/>
      <c r="K66" s="475"/>
      <c r="L66" s="475"/>
      <c r="M66" s="475"/>
      <c r="N66" s="475"/>
      <c r="O66" s="475"/>
    </row>
    <row r="67" spans="2:15" hidden="1" x14ac:dyDescent="0.2">
      <c r="B67" s="480"/>
      <c r="C67" s="482"/>
      <c r="D67" s="482"/>
      <c r="E67" s="475"/>
      <c r="F67" s="484"/>
      <c r="G67" s="482"/>
      <c r="H67" s="475"/>
      <c r="I67" s="475"/>
      <c r="J67" s="479"/>
      <c r="K67" s="475"/>
      <c r="L67" s="475"/>
      <c r="M67" s="475"/>
      <c r="N67" s="475"/>
      <c r="O67" s="475"/>
    </row>
    <row r="68" spans="2:15" hidden="1" x14ac:dyDescent="0.2">
      <c r="B68" s="480"/>
      <c r="C68" s="482"/>
      <c r="D68" s="482"/>
      <c r="E68" s="475"/>
      <c r="F68" s="484"/>
      <c r="G68" s="482"/>
      <c r="H68" s="475"/>
      <c r="I68" s="475"/>
      <c r="J68" s="479"/>
      <c r="K68" s="475"/>
      <c r="L68" s="475"/>
      <c r="M68" s="475"/>
      <c r="N68" s="475"/>
      <c r="O68" s="475"/>
    </row>
    <row r="69" spans="2:15" hidden="1" x14ac:dyDescent="0.2">
      <c r="B69" s="480"/>
      <c r="C69" s="482"/>
      <c r="D69" s="482"/>
      <c r="E69" s="475"/>
      <c r="F69" s="484"/>
      <c r="G69" s="482"/>
      <c r="H69" s="475"/>
      <c r="I69" s="475"/>
      <c r="J69" s="479"/>
      <c r="K69" s="475"/>
      <c r="L69" s="475"/>
      <c r="M69" s="475"/>
      <c r="N69" s="475"/>
      <c r="O69" s="475"/>
    </row>
    <row r="70" spans="2:15" hidden="1" x14ac:dyDescent="0.2">
      <c r="B70" s="265" t="s">
        <v>69</v>
      </c>
      <c r="C70" s="265"/>
      <c r="D70" s="266"/>
      <c r="E70" s="267">
        <f>E65</f>
        <v>0</v>
      </c>
      <c r="F70" s="267">
        <f>F65</f>
        <v>0</v>
      </c>
      <c r="G70" s="266"/>
      <c r="H70" s="267">
        <f>H65</f>
        <v>0</v>
      </c>
      <c r="I70" s="267">
        <f>I65</f>
        <v>0</v>
      </c>
      <c r="J70" s="271"/>
      <c r="K70" s="267">
        <f>K65</f>
        <v>0</v>
      </c>
      <c r="L70" s="267">
        <f>L65</f>
        <v>0</v>
      </c>
      <c r="M70" s="267">
        <f>M65</f>
        <v>0</v>
      </c>
      <c r="N70" s="267">
        <f>N65</f>
        <v>0</v>
      </c>
      <c r="O70" s="267">
        <f>O65</f>
        <v>0</v>
      </c>
    </row>
    <row r="71" spans="2:15" hidden="1" x14ac:dyDescent="0.2">
      <c r="B71" s="265" t="s">
        <v>70</v>
      </c>
      <c r="C71" s="265"/>
      <c r="D71" s="266"/>
      <c r="E71" s="267"/>
      <c r="F71" s="267"/>
      <c r="G71" s="266"/>
      <c r="H71" s="267"/>
      <c r="I71" s="267"/>
      <c r="J71" s="271"/>
      <c r="K71" s="267"/>
      <c r="L71" s="267"/>
      <c r="M71" s="267"/>
      <c r="N71" s="267"/>
      <c r="O71" s="267"/>
    </row>
    <row r="72" spans="2:15" hidden="1" x14ac:dyDescent="0.2">
      <c r="B72" s="26" t="s">
        <v>48</v>
      </c>
      <c r="C72" s="26" t="s">
        <v>71</v>
      </c>
      <c r="D72" s="26">
        <v>260</v>
      </c>
      <c r="E72" s="26">
        <v>2513510905</v>
      </c>
      <c r="F72" s="26"/>
      <c r="G72" s="26">
        <v>260</v>
      </c>
      <c r="H72" s="26">
        <v>706239047</v>
      </c>
      <c r="I72" s="26"/>
      <c r="J72" s="413">
        <v>0.28100000000000003</v>
      </c>
      <c r="K72" s="26">
        <v>706239047</v>
      </c>
      <c r="L72" s="26">
        <v>805268221</v>
      </c>
      <c r="M72" s="26">
        <v>563470336</v>
      </c>
      <c r="N72" s="26">
        <v>118127835</v>
      </c>
      <c r="O72" s="26">
        <v>2194105439</v>
      </c>
    </row>
    <row r="73" spans="2:15" hidden="1" x14ac:dyDescent="0.2">
      <c r="B73" s="265" t="s">
        <v>72</v>
      </c>
      <c r="C73" s="26"/>
      <c r="D73" s="26"/>
      <c r="E73" s="267">
        <f>E70</f>
        <v>0</v>
      </c>
      <c r="F73" s="267">
        <f>F70</f>
        <v>0</v>
      </c>
      <c r="G73" s="26"/>
      <c r="H73" s="267">
        <f>H72</f>
        <v>706239047</v>
      </c>
      <c r="I73" s="267">
        <f>I70</f>
        <v>0</v>
      </c>
      <c r="J73" s="265"/>
      <c r="K73" s="267">
        <f>K72</f>
        <v>706239047</v>
      </c>
      <c r="L73" s="267">
        <f>L72</f>
        <v>805268221</v>
      </c>
      <c r="M73" s="267">
        <f>M72</f>
        <v>563470336</v>
      </c>
      <c r="N73" s="267">
        <f>N72</f>
        <v>118127835</v>
      </c>
      <c r="O73" s="267">
        <f>O72</f>
        <v>2194105439</v>
      </c>
    </row>
    <row r="74" spans="2:15" ht="23.25" hidden="1" customHeight="1" x14ac:dyDescent="0.2">
      <c r="B74" s="476" t="s">
        <v>73</v>
      </c>
      <c r="C74" s="477"/>
      <c r="D74" s="477"/>
      <c r="E74" s="477"/>
      <c r="F74" s="477"/>
      <c r="G74" s="477"/>
      <c r="H74" s="477"/>
      <c r="I74" s="477"/>
      <c r="J74" s="477"/>
      <c r="K74" s="477"/>
      <c r="L74" s="477"/>
      <c r="M74" s="477"/>
      <c r="N74" s="477"/>
      <c r="O74" s="478"/>
    </row>
    <row r="75" spans="2:15" hidden="1" x14ac:dyDescent="0.2">
      <c r="B75" s="433" t="s">
        <v>176</v>
      </c>
      <c r="C75" s="433"/>
      <c r="D75" s="433"/>
      <c r="E75" s="433"/>
      <c r="F75" s="433"/>
      <c r="G75" s="433"/>
      <c r="H75" s="433"/>
      <c r="I75" s="433"/>
      <c r="J75" s="433"/>
      <c r="K75" s="433"/>
      <c r="L75" s="433"/>
      <c r="M75" s="433"/>
      <c r="N75" s="433"/>
      <c r="O75" s="433"/>
    </row>
    <row r="76" spans="2:15" hidden="1" x14ac:dyDescent="0.2">
      <c r="B76" s="433"/>
      <c r="C76" s="433"/>
      <c r="D76" s="433"/>
      <c r="E76" s="433"/>
      <c r="F76" s="433"/>
      <c r="G76" s="433"/>
      <c r="H76" s="433"/>
      <c r="I76" s="433"/>
      <c r="J76" s="433"/>
      <c r="K76" s="433"/>
      <c r="L76" s="433"/>
      <c r="M76" s="433"/>
      <c r="N76" s="433"/>
      <c r="O76" s="433"/>
    </row>
    <row r="77" spans="2:15" ht="28.5" hidden="1" customHeight="1" x14ac:dyDescent="0.2">
      <c r="B77" s="433"/>
      <c r="C77" s="433"/>
      <c r="D77" s="433"/>
      <c r="E77" s="433"/>
      <c r="F77" s="433"/>
      <c r="G77" s="433"/>
      <c r="H77" s="433"/>
      <c r="I77" s="433"/>
      <c r="J77" s="433"/>
      <c r="K77" s="433"/>
      <c r="L77" s="433"/>
      <c r="M77" s="433"/>
      <c r="N77" s="433"/>
      <c r="O77" s="433"/>
    </row>
    <row r="78" spans="2:15" ht="18.75" hidden="1" customHeight="1" x14ac:dyDescent="0.2">
      <c r="B78" s="37"/>
    </row>
    <row r="79" spans="2:15" x14ac:dyDescent="0.2">
      <c r="B79" s="37"/>
    </row>
    <row r="80" spans="2:15" x14ac:dyDescent="0.2">
      <c r="B80" s="37"/>
    </row>
  </sheetData>
  <mergeCells count="54">
    <mergeCell ref="B74:O74"/>
    <mergeCell ref="B75:O77"/>
    <mergeCell ref="C61:C63"/>
    <mergeCell ref="D61:F61"/>
    <mergeCell ref="G61:J61"/>
    <mergeCell ref="J65:J69"/>
    <mergeCell ref="B65:B69"/>
    <mergeCell ref="B61:B63"/>
    <mergeCell ref="K62:K63"/>
    <mergeCell ref="K65:K69"/>
    <mergeCell ref="M62:M63"/>
    <mergeCell ref="C65:C69"/>
    <mergeCell ref="D65:D69"/>
    <mergeCell ref="E65:E69"/>
    <mergeCell ref="F65:F69"/>
    <mergeCell ref="G65:G69"/>
    <mergeCell ref="O65:O69"/>
    <mergeCell ref="L65:L69"/>
    <mergeCell ref="M65:M69"/>
    <mergeCell ref="N65:N69"/>
    <mergeCell ref="H65:H69"/>
    <mergeCell ref="I65:I69"/>
    <mergeCell ref="N62:N63"/>
    <mergeCell ref="B51:D51"/>
    <mergeCell ref="K51:N51"/>
    <mergeCell ref="C1:N1"/>
    <mergeCell ref="C2:N2"/>
    <mergeCell ref="C3:N3"/>
    <mergeCell ref="C4:N4"/>
    <mergeCell ref="C5:N5"/>
    <mergeCell ref="L62:L63"/>
    <mergeCell ref="C55:N55"/>
    <mergeCell ref="C56:N56"/>
    <mergeCell ref="C57:N57"/>
    <mergeCell ref="C58:N58"/>
    <mergeCell ref="C59:N59"/>
    <mergeCell ref="C60:N60"/>
    <mergeCell ref="K61:O61"/>
    <mergeCell ref="D62:E62"/>
    <mergeCell ref="O62:O63"/>
    <mergeCell ref="B7:N7"/>
    <mergeCell ref="C9:D9"/>
    <mergeCell ref="E9:F9"/>
    <mergeCell ref="B50:D50"/>
    <mergeCell ref="K50:N50"/>
    <mergeCell ref="N8:N10"/>
    <mergeCell ref="B45:N45"/>
    <mergeCell ref="B8:B10"/>
    <mergeCell ref="C8:G8"/>
    <mergeCell ref="H8:I9"/>
    <mergeCell ref="L9:M9"/>
    <mergeCell ref="J8:K9"/>
    <mergeCell ref="L8:M8"/>
    <mergeCell ref="G9:G10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"/>
  <sheetViews>
    <sheetView topLeftCell="A2" workbookViewId="0">
      <selection activeCell="K42" sqref="K42"/>
    </sheetView>
  </sheetViews>
  <sheetFormatPr baseColWidth="10" defaultColWidth="9.140625" defaultRowHeight="12.75" x14ac:dyDescent="0.2"/>
  <cols>
    <col min="1" max="1" width="41.5703125" customWidth="1"/>
    <col min="2" max="2" width="9.5703125" customWidth="1"/>
    <col min="3" max="3" width="12.7109375" bestFit="1" customWidth="1"/>
    <col min="4" max="4" width="14.28515625" bestFit="1" customWidth="1"/>
    <col min="5" max="5" width="11.42578125" customWidth="1"/>
    <col min="6" max="6" width="15.7109375" customWidth="1"/>
    <col min="7" max="7" width="11.140625" customWidth="1"/>
    <col min="8" max="8" width="12.85546875" customWidth="1"/>
    <col min="9" max="9" width="14.7109375" customWidth="1"/>
    <col min="10" max="10" width="15.140625" bestFit="1" customWidth="1"/>
    <col min="11" max="11" width="13" customWidth="1"/>
    <col min="12" max="12" width="14.5703125" customWidth="1"/>
    <col min="13" max="13" width="16" customWidth="1"/>
    <col min="14" max="14" width="11.42578125" customWidth="1"/>
    <col min="15" max="15" width="16.5703125" bestFit="1" customWidth="1"/>
    <col min="16" max="16" width="13.85546875" bestFit="1" customWidth="1"/>
    <col min="17" max="256" width="11.42578125" customWidth="1"/>
  </cols>
  <sheetData>
    <row r="1" spans="1:13" x14ac:dyDescent="0.2">
      <c r="A1" s="124" t="s">
        <v>0</v>
      </c>
      <c r="B1" s="470" t="s">
        <v>1</v>
      </c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1"/>
    </row>
    <row r="2" spans="1:13" x14ac:dyDescent="0.2">
      <c r="A2" s="125" t="s">
        <v>2</v>
      </c>
      <c r="B2" s="472" t="s">
        <v>3</v>
      </c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3"/>
    </row>
    <row r="3" spans="1:13" x14ac:dyDescent="0.2">
      <c r="A3" s="125" t="s">
        <v>4</v>
      </c>
      <c r="B3" s="472" t="s">
        <v>170</v>
      </c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73"/>
    </row>
    <row r="4" spans="1:13" x14ac:dyDescent="0.2">
      <c r="A4" s="9"/>
      <c r="B4" s="472"/>
      <c r="C4" s="472"/>
      <c r="D4" s="472"/>
      <c r="E4" s="472"/>
      <c r="F4" s="472"/>
      <c r="G4" s="472"/>
      <c r="H4" s="472"/>
      <c r="I4" s="472"/>
      <c r="J4" s="472"/>
      <c r="K4" s="472"/>
      <c r="L4" s="472"/>
      <c r="M4" s="473"/>
    </row>
    <row r="5" spans="1:13" x14ac:dyDescent="0.2">
      <c r="A5" s="9"/>
      <c r="B5" s="472" t="s">
        <v>74</v>
      </c>
      <c r="C5" s="472"/>
      <c r="D5" s="472"/>
      <c r="E5" s="472"/>
      <c r="F5" s="472"/>
      <c r="G5" s="472"/>
      <c r="H5" s="472"/>
      <c r="I5" s="472"/>
      <c r="J5" s="472"/>
      <c r="K5" s="472"/>
      <c r="L5" s="472"/>
      <c r="M5" s="473"/>
    </row>
    <row r="6" spans="1:13" x14ac:dyDescent="0.2">
      <c r="A6" s="9"/>
      <c r="B6" s="10"/>
      <c r="C6" s="45"/>
      <c r="E6" s="45" t="s">
        <v>75</v>
      </c>
      <c r="F6" s="45" t="s">
        <v>76</v>
      </c>
      <c r="G6" s="10"/>
      <c r="H6" s="45"/>
      <c r="I6" s="45" t="s">
        <v>77</v>
      </c>
      <c r="J6" s="45"/>
      <c r="K6" s="45"/>
      <c r="L6" s="45"/>
      <c r="M6" s="46"/>
    </row>
    <row r="7" spans="1:13" ht="13.5" thickBot="1" x14ac:dyDescent="0.25">
      <c r="A7" s="507" t="s">
        <v>7</v>
      </c>
      <c r="B7" s="508"/>
      <c r="C7" s="508"/>
      <c r="D7" s="508"/>
      <c r="E7" s="508"/>
      <c r="F7" s="508"/>
      <c r="G7" s="508"/>
      <c r="H7" s="508"/>
      <c r="I7" s="508"/>
      <c r="J7" s="508"/>
      <c r="K7" s="508"/>
      <c r="L7" s="508"/>
      <c r="M7" s="509"/>
    </row>
    <row r="8" spans="1:13" x14ac:dyDescent="0.2">
      <c r="A8" s="497" t="s">
        <v>8</v>
      </c>
      <c r="B8" s="500" t="s">
        <v>9</v>
      </c>
      <c r="C8" s="500"/>
      <c r="D8" s="500"/>
      <c r="E8" s="500"/>
      <c r="F8" s="500"/>
      <c r="G8" s="497" t="s">
        <v>10</v>
      </c>
      <c r="H8" s="497"/>
      <c r="I8" s="497" t="s">
        <v>11</v>
      </c>
      <c r="J8" s="497"/>
      <c r="K8" s="502" t="s">
        <v>12</v>
      </c>
      <c r="L8" s="502"/>
      <c r="M8" s="497" t="s">
        <v>13</v>
      </c>
    </row>
    <row r="9" spans="1:13" x14ac:dyDescent="0.2">
      <c r="A9" s="498"/>
      <c r="B9" s="503" t="s">
        <v>14</v>
      </c>
      <c r="C9" s="503"/>
      <c r="D9" s="503" t="s">
        <v>15</v>
      </c>
      <c r="E9" s="503"/>
      <c r="F9" s="504" t="s">
        <v>16</v>
      </c>
      <c r="G9" s="501"/>
      <c r="H9" s="501"/>
      <c r="I9" s="501"/>
      <c r="J9" s="501"/>
      <c r="K9" s="506" t="s">
        <v>17</v>
      </c>
      <c r="L9" s="506"/>
      <c r="M9" s="498"/>
    </row>
    <row r="10" spans="1:13" ht="13.5" thickBot="1" x14ac:dyDescent="0.25">
      <c r="A10" s="499"/>
      <c r="B10" s="126" t="s">
        <v>18</v>
      </c>
      <c r="C10" s="126" t="s">
        <v>19</v>
      </c>
      <c r="D10" s="126" t="s">
        <v>18</v>
      </c>
      <c r="E10" s="126" t="s">
        <v>19</v>
      </c>
      <c r="F10" s="505"/>
      <c r="G10" s="126" t="s">
        <v>20</v>
      </c>
      <c r="H10" s="126" t="s">
        <v>21</v>
      </c>
      <c r="I10" s="126" t="s">
        <v>18</v>
      </c>
      <c r="J10" s="126" t="s">
        <v>19</v>
      </c>
      <c r="K10" s="126" t="s">
        <v>18</v>
      </c>
      <c r="L10" s="127" t="s">
        <v>19</v>
      </c>
      <c r="M10" s="499"/>
    </row>
    <row r="11" spans="1:13" ht="13.5" thickBot="1" x14ac:dyDescent="0.25">
      <c r="A11" s="60">
        <v>1</v>
      </c>
      <c r="B11" s="128">
        <v>2</v>
      </c>
      <c r="C11" s="128">
        <v>3</v>
      </c>
      <c r="D11" s="128">
        <v>4</v>
      </c>
      <c r="E11" s="128">
        <v>5</v>
      </c>
      <c r="F11" s="60" t="s">
        <v>22</v>
      </c>
      <c r="G11" s="128">
        <v>7</v>
      </c>
      <c r="H11" s="128">
        <v>8</v>
      </c>
      <c r="I11" s="128">
        <v>9</v>
      </c>
      <c r="J11" s="128">
        <v>10</v>
      </c>
      <c r="K11" s="128">
        <v>11</v>
      </c>
      <c r="L11" s="128">
        <v>12</v>
      </c>
      <c r="M11" s="376" t="s">
        <v>23</v>
      </c>
    </row>
    <row r="12" spans="1:13" x14ac:dyDescent="0.2">
      <c r="A12" s="129" t="s">
        <v>24</v>
      </c>
      <c r="B12" s="102"/>
      <c r="C12" s="73"/>
      <c r="D12" s="102"/>
      <c r="E12" s="102"/>
      <c r="F12" s="81"/>
      <c r="G12" s="102"/>
      <c r="H12" s="73"/>
      <c r="I12" s="102"/>
      <c r="J12" s="102"/>
      <c r="K12" s="102"/>
      <c r="L12" s="102"/>
      <c r="M12" s="102"/>
    </row>
    <row r="13" spans="1:13" hidden="1" x14ac:dyDescent="0.2">
      <c r="A13" s="130" t="s">
        <v>78</v>
      </c>
      <c r="B13" s="8"/>
      <c r="C13" s="81"/>
      <c r="D13" s="8"/>
      <c r="E13" s="81"/>
      <c r="F13" s="81"/>
      <c r="G13" s="8"/>
      <c r="H13" s="81"/>
      <c r="I13" s="8"/>
      <c r="J13" s="8"/>
      <c r="K13" s="8"/>
      <c r="L13" s="8"/>
      <c r="M13" s="81"/>
    </row>
    <row r="14" spans="1:13" x14ac:dyDescent="0.2">
      <c r="A14" s="130" t="s">
        <v>27</v>
      </c>
      <c r="B14" s="8">
        <v>35</v>
      </c>
      <c r="C14" s="368">
        <v>105276884</v>
      </c>
      <c r="D14" s="8">
        <v>112</v>
      </c>
      <c r="E14" s="368">
        <v>374681906</v>
      </c>
      <c r="F14" s="81">
        <f>+E14+C14</f>
        <v>479958790</v>
      </c>
      <c r="G14" s="8"/>
      <c r="H14" s="81"/>
      <c r="I14" s="8"/>
      <c r="J14" s="8"/>
      <c r="K14" s="8"/>
      <c r="L14" s="8"/>
      <c r="M14" s="81">
        <f>+F14</f>
        <v>479958790</v>
      </c>
    </row>
    <row r="15" spans="1:13" hidden="1" x14ac:dyDescent="0.2">
      <c r="A15" s="130" t="s">
        <v>28</v>
      </c>
      <c r="B15" s="8"/>
      <c r="C15" s="81"/>
      <c r="D15" s="131"/>
      <c r="E15" s="81"/>
      <c r="F15" s="81"/>
      <c r="G15" s="8"/>
      <c r="H15" s="81"/>
      <c r="I15" s="8"/>
      <c r="J15" s="8"/>
      <c r="K15" s="8"/>
      <c r="L15" s="8"/>
      <c r="M15" s="81"/>
    </row>
    <row r="16" spans="1:13" hidden="1" x14ac:dyDescent="0.2">
      <c r="A16" s="130" t="s">
        <v>79</v>
      </c>
      <c r="B16" s="8"/>
      <c r="C16" s="81"/>
      <c r="D16" s="131"/>
      <c r="E16" s="81"/>
      <c r="F16" s="81"/>
      <c r="G16" s="8"/>
      <c r="H16" s="81"/>
      <c r="I16" s="8"/>
      <c r="J16" s="8"/>
      <c r="K16" s="8"/>
      <c r="L16" s="8"/>
      <c r="M16" s="81">
        <f>+F16</f>
        <v>0</v>
      </c>
    </row>
    <row r="17" spans="1:15" x14ac:dyDescent="0.2">
      <c r="A17" s="130" t="s">
        <v>79</v>
      </c>
      <c r="B17" s="8"/>
      <c r="C17" s="81"/>
      <c r="D17" s="131"/>
      <c r="E17" s="81"/>
      <c r="F17" s="81"/>
      <c r="G17" s="8"/>
      <c r="H17" s="81"/>
      <c r="I17" s="8"/>
      <c r="J17" s="8"/>
      <c r="K17" s="8"/>
      <c r="L17" s="8"/>
      <c r="M17" s="81">
        <f>F17</f>
        <v>0</v>
      </c>
    </row>
    <row r="18" spans="1:15" ht="13.5" thickBot="1" x14ac:dyDescent="0.25">
      <c r="A18" s="130" t="s">
        <v>80</v>
      </c>
      <c r="B18" s="8">
        <v>12</v>
      </c>
      <c r="C18" s="368">
        <v>87270879</v>
      </c>
      <c r="D18" s="131">
        <v>55</v>
      </c>
      <c r="E18" s="368">
        <v>98699497</v>
      </c>
      <c r="F18" s="81">
        <f>+E18+C18</f>
        <v>185970376</v>
      </c>
      <c r="G18" s="8"/>
      <c r="H18" s="81"/>
      <c r="I18" s="8"/>
      <c r="J18" s="8"/>
      <c r="K18" s="8"/>
      <c r="L18" s="8"/>
      <c r="M18" s="81">
        <f>+F18</f>
        <v>185970376</v>
      </c>
    </row>
    <row r="19" spans="1:15" s="139" customFormat="1" ht="13.5" thickBot="1" x14ac:dyDescent="0.25">
      <c r="A19" s="132" t="s">
        <v>29</v>
      </c>
      <c r="B19" s="133">
        <f>+B18+B15+B14</f>
        <v>47</v>
      </c>
      <c r="C19" s="134">
        <f>+C18+C15+C14</f>
        <v>192547763</v>
      </c>
      <c r="D19" s="135">
        <f>+D18+D16+D15+D14+D13</f>
        <v>167</v>
      </c>
      <c r="E19" s="136">
        <f>+E18+E16+E15+E14+E13</f>
        <v>473381403</v>
      </c>
      <c r="F19" s="136">
        <f>F14+F17+F18</f>
        <v>665929166</v>
      </c>
      <c r="G19" s="133"/>
      <c r="H19" s="134"/>
      <c r="I19" s="137"/>
      <c r="J19" s="137"/>
      <c r="K19" s="133"/>
      <c r="L19" s="133"/>
      <c r="M19" s="138">
        <f>SUM(M13:M18)</f>
        <v>665929166</v>
      </c>
    </row>
    <row r="20" spans="1:15" x14ac:dyDescent="0.2">
      <c r="A20" s="129" t="s">
        <v>30</v>
      </c>
      <c r="B20" s="8"/>
      <c r="C20" s="81"/>
      <c r="D20" s="8"/>
      <c r="E20" s="81"/>
      <c r="F20" s="81"/>
      <c r="G20" s="8"/>
      <c r="H20" s="81"/>
      <c r="I20" s="140"/>
      <c r="J20" s="8"/>
      <c r="K20" s="8"/>
      <c r="L20" s="8"/>
      <c r="M20" s="8"/>
    </row>
    <row r="21" spans="1:15" x14ac:dyDescent="0.2">
      <c r="A21" s="130" t="s">
        <v>31</v>
      </c>
      <c r="B21" s="8"/>
      <c r="C21" s="81"/>
      <c r="D21" s="8"/>
      <c r="E21" s="81"/>
      <c r="F21" s="8"/>
      <c r="G21" s="81">
        <v>150</v>
      </c>
      <c r="H21" s="81">
        <v>542265336</v>
      </c>
      <c r="I21" s="141"/>
      <c r="J21" s="141"/>
      <c r="K21" s="8"/>
      <c r="L21" s="8"/>
      <c r="M21" s="81">
        <f>+H21</f>
        <v>542265336</v>
      </c>
    </row>
    <row r="22" spans="1:15" x14ac:dyDescent="0.2">
      <c r="A22" s="130" t="s">
        <v>80</v>
      </c>
      <c r="B22" s="8"/>
      <c r="C22" s="81"/>
      <c r="D22" s="8"/>
      <c r="E22" s="81"/>
      <c r="F22" s="8"/>
      <c r="G22" s="81">
        <v>59</v>
      </c>
      <c r="H22" s="81">
        <v>218434930</v>
      </c>
      <c r="I22" s="141"/>
      <c r="J22" s="141"/>
      <c r="K22" s="8"/>
      <c r="L22" s="8"/>
      <c r="M22" s="81">
        <f>+H22</f>
        <v>218434930</v>
      </c>
    </row>
    <row r="23" spans="1:15" x14ac:dyDescent="0.2">
      <c r="A23" s="130" t="s">
        <v>81</v>
      </c>
      <c r="B23" s="8"/>
      <c r="C23" s="81"/>
      <c r="D23" s="8"/>
      <c r="E23" s="81"/>
      <c r="F23" s="8"/>
      <c r="G23" s="81"/>
      <c r="H23" s="81"/>
      <c r="I23" s="8"/>
      <c r="J23" s="81"/>
      <c r="K23" s="8"/>
      <c r="L23" s="8"/>
      <c r="M23" s="81">
        <f>+H23</f>
        <v>0</v>
      </c>
    </row>
    <row r="24" spans="1:15" x14ac:dyDescent="0.2">
      <c r="A24" s="130" t="s">
        <v>26</v>
      </c>
      <c r="B24" s="8"/>
      <c r="C24" s="81"/>
      <c r="D24" s="8"/>
      <c r="E24" s="142"/>
      <c r="F24" s="143"/>
      <c r="G24" s="142">
        <v>5</v>
      </c>
      <c r="H24" s="142">
        <v>10921296</v>
      </c>
      <c r="I24" s="144"/>
      <c r="J24" s="81"/>
      <c r="K24" s="8"/>
      <c r="L24" s="8"/>
      <c r="M24" s="81">
        <f>+H24</f>
        <v>10921296</v>
      </c>
    </row>
    <row r="25" spans="1:15" s="139" customFormat="1" x14ac:dyDescent="0.2">
      <c r="A25" s="132" t="s">
        <v>32</v>
      </c>
      <c r="B25" s="133"/>
      <c r="C25" s="134"/>
      <c r="D25" s="133"/>
      <c r="E25" s="145"/>
      <c r="F25" s="145"/>
      <c r="G25" s="145">
        <f>SUM(G21:G24)</f>
        <v>214</v>
      </c>
      <c r="H25" s="145">
        <f>SUM(H21:H24)</f>
        <v>771621562</v>
      </c>
      <c r="I25" s="146"/>
      <c r="J25" s="133"/>
      <c r="K25" s="133"/>
      <c r="L25" s="133"/>
      <c r="M25" s="134">
        <f>SUM(M21:M24)</f>
        <v>771621562</v>
      </c>
    </row>
    <row r="26" spans="1:15" x14ac:dyDescent="0.2">
      <c r="A26" s="147" t="s">
        <v>33</v>
      </c>
      <c r="B26" s="8"/>
      <c r="C26" s="81"/>
      <c r="D26" s="8"/>
      <c r="E26" s="81"/>
      <c r="F26" s="81"/>
      <c r="G26" s="8"/>
      <c r="H26" s="81"/>
      <c r="I26" s="8"/>
      <c r="J26" s="148"/>
      <c r="K26" s="8"/>
      <c r="L26" s="8"/>
      <c r="M26" s="8"/>
    </row>
    <row r="27" spans="1:15" x14ac:dyDescent="0.2">
      <c r="A27" s="130" t="s">
        <v>82</v>
      </c>
      <c r="B27" s="8"/>
      <c r="C27" s="81"/>
      <c r="D27" s="8"/>
      <c r="E27" s="81"/>
      <c r="F27" s="81"/>
      <c r="G27" s="8"/>
      <c r="H27" s="81"/>
      <c r="I27" s="8">
        <v>76</v>
      </c>
      <c r="J27" s="81">
        <v>211814556</v>
      </c>
      <c r="K27" s="8"/>
      <c r="L27" s="81"/>
      <c r="M27" s="81">
        <f t="shared" ref="M27:M32" si="0">+J27</f>
        <v>211814556</v>
      </c>
    </row>
    <row r="28" spans="1:15" x14ac:dyDescent="0.2">
      <c r="A28" s="130" t="s">
        <v>171</v>
      </c>
      <c r="B28" s="8"/>
      <c r="C28" s="81"/>
      <c r="D28" s="8"/>
      <c r="E28" s="81"/>
      <c r="F28" s="81"/>
      <c r="G28" s="8"/>
      <c r="H28" s="81"/>
      <c r="I28" s="8">
        <v>48</v>
      </c>
      <c r="J28" s="81">
        <v>120039084</v>
      </c>
      <c r="K28" s="8"/>
      <c r="L28" s="81"/>
      <c r="M28" s="81">
        <f t="shared" si="0"/>
        <v>120039084</v>
      </c>
    </row>
    <row r="29" spans="1:15" x14ac:dyDescent="0.2">
      <c r="A29" s="130" t="s">
        <v>83</v>
      </c>
      <c r="B29" s="8"/>
      <c r="C29" s="81"/>
      <c r="D29" s="8"/>
      <c r="E29" s="81"/>
      <c r="F29" s="81"/>
      <c r="G29" s="8"/>
      <c r="H29" s="81"/>
      <c r="I29" s="8">
        <v>53</v>
      </c>
      <c r="J29" s="81">
        <v>130311480</v>
      </c>
      <c r="K29" s="8"/>
      <c r="L29" s="81"/>
      <c r="M29" s="81">
        <f t="shared" si="0"/>
        <v>130311480</v>
      </c>
    </row>
    <row r="30" spans="1:15" x14ac:dyDescent="0.2">
      <c r="A30" s="130" t="s">
        <v>35</v>
      </c>
      <c r="B30" s="8"/>
      <c r="C30" s="81"/>
      <c r="D30" s="8"/>
      <c r="E30" s="81"/>
      <c r="F30" s="81"/>
      <c r="G30" s="8"/>
      <c r="H30" s="81"/>
      <c r="I30" s="8">
        <v>35</v>
      </c>
      <c r="J30" s="81">
        <v>76431768</v>
      </c>
      <c r="K30" s="8"/>
      <c r="L30" s="81"/>
      <c r="M30" s="81">
        <f t="shared" si="0"/>
        <v>76431768</v>
      </c>
      <c r="O30" s="94"/>
    </row>
    <row r="31" spans="1:15" x14ac:dyDescent="0.2">
      <c r="A31" s="130" t="s">
        <v>38</v>
      </c>
      <c r="B31" s="8"/>
      <c r="C31" s="81"/>
      <c r="D31" s="8"/>
      <c r="E31" s="81"/>
      <c r="F31" s="81"/>
      <c r="G31" s="8"/>
      <c r="H31" s="81"/>
      <c r="I31" s="8">
        <v>1</v>
      </c>
      <c r="J31" s="81">
        <v>2208732</v>
      </c>
      <c r="K31" s="8"/>
      <c r="L31" s="81"/>
      <c r="M31" s="81">
        <f t="shared" si="0"/>
        <v>2208732</v>
      </c>
      <c r="O31" s="94"/>
    </row>
    <row r="32" spans="1:15" x14ac:dyDescent="0.2">
      <c r="A32" s="130" t="s">
        <v>84</v>
      </c>
      <c r="B32" s="8"/>
      <c r="C32" s="81"/>
      <c r="D32" s="8"/>
      <c r="E32" s="81"/>
      <c r="F32" s="81"/>
      <c r="G32" s="8"/>
      <c r="H32" s="81"/>
      <c r="I32" s="8">
        <v>1</v>
      </c>
      <c r="J32" s="81">
        <v>6879672</v>
      </c>
      <c r="K32" s="8"/>
      <c r="L32" s="81"/>
      <c r="M32" s="81">
        <f t="shared" si="0"/>
        <v>6879672</v>
      </c>
    </row>
    <row r="33" spans="1:16" s="139" customFormat="1" x14ac:dyDescent="0.2">
      <c r="A33" s="132" t="s">
        <v>39</v>
      </c>
      <c r="B33" s="133"/>
      <c r="C33" s="134"/>
      <c r="D33" s="133"/>
      <c r="E33" s="134"/>
      <c r="F33" s="134"/>
      <c r="G33" s="133"/>
      <c r="H33" s="134"/>
      <c r="I33" s="133">
        <v>214</v>
      </c>
      <c r="J33" s="134">
        <f>SUM(J27:J32)</f>
        <v>547685292</v>
      </c>
      <c r="K33" s="133"/>
      <c r="L33" s="133"/>
      <c r="M33" s="134">
        <f>SUM(M27:M32)</f>
        <v>547685292</v>
      </c>
      <c r="O33" s="149"/>
    </row>
    <row r="34" spans="1:16" x14ac:dyDescent="0.2">
      <c r="A34" s="129" t="s">
        <v>40</v>
      </c>
      <c r="B34" s="8"/>
      <c r="C34" s="81"/>
      <c r="D34" s="8"/>
      <c r="E34" s="81"/>
      <c r="F34" s="81"/>
      <c r="G34" s="8"/>
      <c r="H34" s="81"/>
      <c r="I34" s="8"/>
      <c r="J34" s="8"/>
      <c r="K34" s="8"/>
      <c r="L34" s="8"/>
      <c r="M34" s="8"/>
    </row>
    <row r="35" spans="1:16" x14ac:dyDescent="0.2">
      <c r="A35" s="130" t="s">
        <v>41</v>
      </c>
      <c r="B35" s="8"/>
      <c r="C35" s="81"/>
      <c r="D35" s="8"/>
      <c r="E35" s="81"/>
      <c r="F35" s="81"/>
      <c r="G35" s="8"/>
      <c r="H35" s="81"/>
      <c r="I35" s="81"/>
      <c r="J35" s="8"/>
      <c r="K35" s="8">
        <v>214</v>
      </c>
      <c r="L35" s="81">
        <v>160985970</v>
      </c>
      <c r="M35" s="81">
        <f>+L35</f>
        <v>160985970</v>
      </c>
      <c r="O35" s="94"/>
    </row>
    <row r="36" spans="1:16" x14ac:dyDescent="0.2">
      <c r="A36" s="130"/>
      <c r="B36" s="8"/>
      <c r="C36" s="81"/>
      <c r="D36" s="8"/>
      <c r="E36" s="81"/>
      <c r="F36" s="81"/>
      <c r="G36" s="8"/>
      <c r="H36" s="81"/>
      <c r="I36" s="8"/>
      <c r="J36" s="8"/>
      <c r="K36" s="8"/>
      <c r="L36" s="8"/>
      <c r="M36" s="8"/>
    </row>
    <row r="37" spans="1:16" ht="13.5" thickBot="1" x14ac:dyDescent="0.25">
      <c r="A37" s="150" t="s">
        <v>42</v>
      </c>
      <c r="B37" s="151"/>
      <c r="C37" s="82"/>
      <c r="D37" s="151"/>
      <c r="E37" s="82"/>
      <c r="F37" s="82"/>
      <c r="G37" s="151"/>
      <c r="H37" s="82"/>
      <c r="I37" s="152"/>
      <c r="J37" s="152"/>
      <c r="K37" s="151">
        <f>+K35</f>
        <v>214</v>
      </c>
      <c r="L37" s="82">
        <f>+L35</f>
        <v>160985970</v>
      </c>
      <c r="M37" s="82">
        <f>+L37</f>
        <v>160985970</v>
      </c>
      <c r="O37" s="153"/>
    </row>
    <row r="38" spans="1:16" s="139" customFormat="1" ht="13.5" thickBot="1" x14ac:dyDescent="0.25">
      <c r="A38" s="154" t="s">
        <v>43</v>
      </c>
      <c r="B38" s="155">
        <f>+B19</f>
        <v>47</v>
      </c>
      <c r="C38" s="138">
        <f>+C19</f>
        <v>192547763</v>
      </c>
      <c r="D38" s="155">
        <f>+D19</f>
        <v>167</v>
      </c>
      <c r="E38" s="138">
        <f>+E19</f>
        <v>473381403</v>
      </c>
      <c r="F38" s="138">
        <f>+F19</f>
        <v>665929166</v>
      </c>
      <c r="G38" s="155">
        <f>+G25</f>
        <v>214</v>
      </c>
      <c r="H38" s="138">
        <f>+H25</f>
        <v>771621562</v>
      </c>
      <c r="I38" s="155">
        <f>+I33</f>
        <v>214</v>
      </c>
      <c r="J38" s="138">
        <f>+J33</f>
        <v>547685292</v>
      </c>
      <c r="K38" s="155">
        <f>+K35</f>
        <v>214</v>
      </c>
      <c r="L38" s="138">
        <f>+L35</f>
        <v>160985970</v>
      </c>
      <c r="M38" s="138">
        <f>+M37+M33+M25+M19</f>
        <v>2146221990</v>
      </c>
      <c r="O38" s="156">
        <v>2187338227</v>
      </c>
    </row>
    <row r="39" spans="1:16" x14ac:dyDescent="0.2">
      <c r="A39" s="494"/>
      <c r="B39" s="495"/>
      <c r="C39" s="495"/>
      <c r="D39" s="495"/>
      <c r="E39" s="495"/>
      <c r="F39" s="495"/>
      <c r="G39" s="495"/>
      <c r="H39" s="495"/>
      <c r="I39" s="495"/>
      <c r="J39" s="495"/>
      <c r="K39" s="495"/>
      <c r="L39" s="495"/>
      <c r="M39" s="496"/>
      <c r="O39" s="153">
        <f>+O38*4.6/100</f>
        <v>100617558.44199999</v>
      </c>
    </row>
    <row r="40" spans="1:16" x14ac:dyDescent="0.2">
      <c r="A40" s="9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77"/>
      <c r="O40" s="157">
        <f>+O38+O39</f>
        <v>2287955785.4419999</v>
      </c>
    </row>
    <row r="41" spans="1:16" x14ac:dyDescent="0.2">
      <c r="A41" s="9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7"/>
      <c r="O41" s="153"/>
      <c r="P41" s="158"/>
    </row>
    <row r="42" spans="1:16" x14ac:dyDescent="0.2">
      <c r="A42" s="9" t="s">
        <v>178</v>
      </c>
      <c r="B42" s="10"/>
      <c r="C42" s="10"/>
      <c r="D42" s="10" t="s">
        <v>85</v>
      </c>
      <c r="E42" s="10"/>
      <c r="F42" s="10"/>
      <c r="G42" s="10"/>
      <c r="H42" s="10" t="s">
        <v>181</v>
      </c>
      <c r="I42" s="10"/>
      <c r="J42" s="10"/>
      <c r="K42" s="10"/>
      <c r="L42" s="10"/>
      <c r="M42" s="7"/>
    </row>
    <row r="43" spans="1:16" x14ac:dyDescent="0.2">
      <c r="A43" s="377" t="s">
        <v>179</v>
      </c>
      <c r="B43" s="377"/>
      <c r="C43" s="377"/>
      <c r="D43" s="377" t="s">
        <v>180</v>
      </c>
      <c r="E43" s="377"/>
      <c r="F43" s="377"/>
      <c r="G43" s="377"/>
      <c r="H43" s="377" t="s">
        <v>182</v>
      </c>
      <c r="I43" s="377"/>
      <c r="J43" s="377"/>
      <c r="K43" s="377"/>
      <c r="L43" s="377"/>
      <c r="M43" s="377"/>
    </row>
    <row r="44" spans="1:16" x14ac:dyDescent="0.2">
      <c r="A44" s="377"/>
      <c r="B44" s="377"/>
      <c r="C44" s="377"/>
      <c r="D44" s="377"/>
      <c r="E44" s="377"/>
      <c r="F44" s="377"/>
      <c r="G44" s="377"/>
      <c r="H44" s="377"/>
      <c r="I44" s="377"/>
      <c r="J44" s="377"/>
      <c r="K44" s="377"/>
      <c r="L44" s="377"/>
      <c r="M44" s="377"/>
    </row>
    <row r="45" spans="1:16" x14ac:dyDescent="0.2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7" spans="1:16" hidden="1" x14ac:dyDescent="0.2">
      <c r="F47" s="94"/>
    </row>
    <row r="48" spans="1:16" hidden="1" x14ac:dyDescent="0.2">
      <c r="A48" t="s">
        <v>86</v>
      </c>
      <c r="F48" s="94"/>
    </row>
    <row r="49" spans="1:12" hidden="1" x14ac:dyDescent="0.2">
      <c r="A49" t="s">
        <v>87</v>
      </c>
    </row>
    <row r="50" spans="1:12" hidden="1" x14ac:dyDescent="0.2">
      <c r="A50" t="s">
        <v>88</v>
      </c>
    </row>
    <row r="51" spans="1:12" hidden="1" x14ac:dyDescent="0.2"/>
    <row r="52" spans="1:12" ht="25.5" hidden="1" customHeight="1" x14ac:dyDescent="0.2">
      <c r="A52" s="434" t="s">
        <v>89</v>
      </c>
      <c r="B52" s="434" t="s">
        <v>90</v>
      </c>
      <c r="C52" s="434" t="s">
        <v>52</v>
      </c>
      <c r="D52" s="434"/>
      <c r="E52" s="434" t="s">
        <v>53</v>
      </c>
      <c r="F52" s="434"/>
      <c r="G52" s="260" t="s">
        <v>91</v>
      </c>
      <c r="H52" s="474" t="s">
        <v>54</v>
      </c>
      <c r="I52" s="480"/>
      <c r="J52" s="480"/>
      <c r="K52" s="480"/>
      <c r="L52" s="480"/>
    </row>
    <row r="53" spans="1:12" ht="31.5" hidden="1" customHeight="1" x14ac:dyDescent="0.2">
      <c r="A53" s="434"/>
      <c r="B53" s="434"/>
      <c r="C53" s="261" t="s">
        <v>62</v>
      </c>
      <c r="D53" s="261" t="s">
        <v>63</v>
      </c>
      <c r="E53" s="261" t="s">
        <v>62</v>
      </c>
      <c r="F53" s="261" t="s">
        <v>63</v>
      </c>
      <c r="G53" s="262" t="s">
        <v>65</v>
      </c>
      <c r="H53" s="263" t="s">
        <v>59</v>
      </c>
      <c r="I53" s="263" t="s">
        <v>58</v>
      </c>
      <c r="J53" s="263" t="s">
        <v>57</v>
      </c>
      <c r="K53" s="262" t="s">
        <v>60</v>
      </c>
      <c r="L53" s="263" t="s">
        <v>61</v>
      </c>
    </row>
    <row r="54" spans="1:12" hidden="1" x14ac:dyDescent="0.2">
      <c r="A54" s="264">
        <v>1</v>
      </c>
      <c r="B54" s="264">
        <v>2</v>
      </c>
      <c r="C54" s="264">
        <v>3</v>
      </c>
      <c r="D54" s="264">
        <v>4</v>
      </c>
      <c r="E54" s="264">
        <v>5</v>
      </c>
      <c r="F54" s="264">
        <v>6</v>
      </c>
      <c r="G54" s="264">
        <v>7</v>
      </c>
      <c r="H54" s="264">
        <v>8</v>
      </c>
      <c r="I54" s="264">
        <v>9</v>
      </c>
      <c r="J54" s="264">
        <v>10</v>
      </c>
      <c r="K54" s="264">
        <v>11</v>
      </c>
      <c r="L54" s="264">
        <v>12</v>
      </c>
    </row>
    <row r="55" spans="1:12" hidden="1" x14ac:dyDescent="0.2">
      <c r="A55" s="493" t="s">
        <v>92</v>
      </c>
      <c r="B55" s="493" t="s">
        <v>93</v>
      </c>
      <c r="C55" s="490">
        <v>214</v>
      </c>
      <c r="D55" s="485">
        <v>9067629934</v>
      </c>
      <c r="E55" s="490">
        <v>214</v>
      </c>
      <c r="F55" s="485">
        <v>9475673281</v>
      </c>
      <c r="G55" s="490">
        <v>4.5</v>
      </c>
      <c r="H55" s="485">
        <v>536314733</v>
      </c>
      <c r="I55" s="485">
        <v>768291107</v>
      </c>
      <c r="J55" s="485">
        <v>689170002</v>
      </c>
      <c r="K55" s="485">
        <v>150060682</v>
      </c>
      <c r="L55" s="485">
        <f>H55+I55+J55+K55</f>
        <v>2143836524</v>
      </c>
    </row>
    <row r="56" spans="1:12" hidden="1" x14ac:dyDescent="0.2">
      <c r="A56" s="491"/>
      <c r="B56" s="491"/>
      <c r="C56" s="491"/>
      <c r="D56" s="486"/>
      <c r="E56" s="491"/>
      <c r="F56" s="486"/>
      <c r="G56" s="491"/>
      <c r="H56" s="486"/>
      <c r="I56" s="486"/>
      <c r="J56" s="486"/>
      <c r="K56" s="486"/>
      <c r="L56" s="486"/>
    </row>
    <row r="57" spans="1:12" hidden="1" x14ac:dyDescent="0.2">
      <c r="A57" s="491"/>
      <c r="B57" s="491"/>
      <c r="C57" s="491"/>
      <c r="D57" s="486"/>
      <c r="E57" s="491"/>
      <c r="F57" s="486"/>
      <c r="G57" s="491"/>
      <c r="H57" s="486"/>
      <c r="I57" s="486"/>
      <c r="J57" s="486"/>
      <c r="K57" s="486"/>
      <c r="L57" s="486"/>
    </row>
    <row r="58" spans="1:12" hidden="1" x14ac:dyDescent="0.2">
      <c r="A58" s="491"/>
      <c r="B58" s="491"/>
      <c r="C58" s="491"/>
      <c r="D58" s="486"/>
      <c r="E58" s="491"/>
      <c r="F58" s="486"/>
      <c r="G58" s="491"/>
      <c r="H58" s="486"/>
      <c r="I58" s="486"/>
      <c r="J58" s="486"/>
      <c r="K58" s="486"/>
      <c r="L58" s="486"/>
    </row>
    <row r="59" spans="1:12" hidden="1" x14ac:dyDescent="0.2">
      <c r="A59" s="492"/>
      <c r="B59" s="492"/>
      <c r="C59" s="492"/>
      <c r="D59" s="487"/>
      <c r="E59" s="492"/>
      <c r="F59" s="487"/>
      <c r="G59" s="492"/>
      <c r="H59" s="487"/>
      <c r="I59" s="487"/>
      <c r="J59" s="487"/>
      <c r="K59" s="487"/>
      <c r="L59" s="487"/>
    </row>
    <row r="60" spans="1:12" hidden="1" x14ac:dyDescent="0.2">
      <c r="A60" s="265" t="s">
        <v>72</v>
      </c>
      <c r="B60" s="265"/>
      <c r="C60" s="266">
        <v>214</v>
      </c>
      <c r="D60" s="267">
        <f t="shared" ref="D60:L60" si="1">D55</f>
        <v>9067629934</v>
      </c>
      <c r="E60" s="266">
        <f t="shared" si="1"/>
        <v>214</v>
      </c>
      <c r="F60" s="267">
        <f t="shared" si="1"/>
        <v>9475673281</v>
      </c>
      <c r="G60" s="266">
        <f t="shared" si="1"/>
        <v>4.5</v>
      </c>
      <c r="H60" s="267">
        <f t="shared" si="1"/>
        <v>536314733</v>
      </c>
      <c r="I60" s="267">
        <f t="shared" si="1"/>
        <v>768291107</v>
      </c>
      <c r="J60" s="267">
        <f t="shared" si="1"/>
        <v>689170002</v>
      </c>
      <c r="K60" s="267">
        <f t="shared" si="1"/>
        <v>150060682</v>
      </c>
      <c r="L60" s="267">
        <f t="shared" si="1"/>
        <v>2143836524</v>
      </c>
    </row>
    <row r="61" spans="1:12" hidden="1" x14ac:dyDescent="0.2"/>
    <row r="62" spans="1:12" hidden="1" x14ac:dyDescent="0.2"/>
    <row r="63" spans="1:12" hidden="1" x14ac:dyDescent="0.2"/>
    <row r="64" spans="1:12" hidden="1" x14ac:dyDescent="0.2">
      <c r="A64" s="488" t="s">
        <v>94</v>
      </c>
      <c r="B64" s="489"/>
      <c r="C64" s="489"/>
      <c r="D64" s="489"/>
      <c r="E64" s="489"/>
      <c r="F64" s="489"/>
      <c r="G64" s="489"/>
      <c r="H64" s="489"/>
      <c r="I64" s="489"/>
      <c r="J64" s="489"/>
      <c r="K64" s="489"/>
    </row>
    <row r="65" spans="1:11" hidden="1" x14ac:dyDescent="0.2">
      <c r="A65" s="489"/>
      <c r="B65" s="489"/>
      <c r="C65" s="489"/>
      <c r="D65" s="489"/>
      <c r="E65" s="489"/>
      <c r="F65" s="489"/>
      <c r="G65" s="489"/>
      <c r="H65" s="489"/>
      <c r="I65" s="489"/>
      <c r="J65" s="489"/>
      <c r="K65" s="489"/>
    </row>
    <row r="66" spans="1:11" hidden="1" x14ac:dyDescent="0.2">
      <c r="A66" s="489"/>
      <c r="B66" s="489"/>
      <c r="C66" s="489"/>
      <c r="D66" s="489"/>
      <c r="E66" s="489"/>
      <c r="F66" s="489"/>
      <c r="G66" s="489"/>
      <c r="H66" s="489"/>
      <c r="I66" s="489"/>
      <c r="J66" s="489"/>
      <c r="K66" s="489"/>
    </row>
    <row r="67" spans="1:11" hidden="1" x14ac:dyDescent="0.2"/>
    <row r="68" spans="1:11" hidden="1" x14ac:dyDescent="0.2"/>
    <row r="69" spans="1:11" hidden="1" x14ac:dyDescent="0.2"/>
    <row r="70" spans="1:11" hidden="1" x14ac:dyDescent="0.2"/>
    <row r="71" spans="1:11" hidden="1" x14ac:dyDescent="0.2"/>
  </sheetData>
  <mergeCells count="35">
    <mergeCell ref="A7:M7"/>
    <mergeCell ref="B1:M1"/>
    <mergeCell ref="B2:M2"/>
    <mergeCell ref="B3:M3"/>
    <mergeCell ref="B4:M4"/>
    <mergeCell ref="B5:M5"/>
    <mergeCell ref="A52:A53"/>
    <mergeCell ref="B52:B53"/>
    <mergeCell ref="C52:D52"/>
    <mergeCell ref="E52:F52"/>
    <mergeCell ref="H52:L52"/>
    <mergeCell ref="A39:M39"/>
    <mergeCell ref="A8:A10"/>
    <mergeCell ref="B8:F8"/>
    <mergeCell ref="G8:H9"/>
    <mergeCell ref="I8:J9"/>
    <mergeCell ref="K8:L8"/>
    <mergeCell ref="M8:M10"/>
    <mergeCell ref="B9:C9"/>
    <mergeCell ref="D9:E9"/>
    <mergeCell ref="F9:F10"/>
    <mergeCell ref="K9:L9"/>
    <mergeCell ref="L55:L59"/>
    <mergeCell ref="A64:K66"/>
    <mergeCell ref="E55:E59"/>
    <mergeCell ref="F55:F59"/>
    <mergeCell ref="G55:G59"/>
    <mergeCell ref="H55:H59"/>
    <mergeCell ref="I55:I59"/>
    <mergeCell ref="J55:J59"/>
    <mergeCell ref="A55:A59"/>
    <mergeCell ref="B55:B59"/>
    <mergeCell ref="C55:C59"/>
    <mergeCell ref="D55:D59"/>
    <mergeCell ref="K55:K59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6"/>
  <sheetViews>
    <sheetView workbookViewId="0">
      <selection activeCell="L35" sqref="L35"/>
    </sheetView>
  </sheetViews>
  <sheetFormatPr baseColWidth="10" defaultColWidth="9.140625" defaultRowHeight="12.75" x14ac:dyDescent="0.2"/>
  <cols>
    <col min="1" max="1" width="33" customWidth="1"/>
    <col min="2" max="2" width="14.5703125" customWidth="1"/>
    <col min="3" max="3" width="11.42578125" customWidth="1"/>
    <col min="4" max="5" width="12.7109375" bestFit="1" customWidth="1"/>
    <col min="6" max="6" width="15.85546875" customWidth="1"/>
    <col min="7" max="7" width="12.7109375" bestFit="1" customWidth="1"/>
    <col min="8" max="8" width="14" customWidth="1"/>
    <col min="9" max="9" width="11.42578125" customWidth="1"/>
    <col min="10" max="12" width="11.7109375" bestFit="1" customWidth="1"/>
    <col min="13" max="13" width="13.28515625" customWidth="1"/>
    <col min="14" max="14" width="13.42578125" customWidth="1"/>
    <col min="15" max="15" width="17.42578125" bestFit="1" customWidth="1"/>
    <col min="16" max="256" width="11.42578125" customWidth="1"/>
  </cols>
  <sheetData>
    <row r="1" spans="1:19" x14ac:dyDescent="0.2">
      <c r="A1" s="42" t="s">
        <v>0</v>
      </c>
      <c r="B1" s="470" t="s">
        <v>95</v>
      </c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1"/>
    </row>
    <row r="2" spans="1:19" x14ac:dyDescent="0.2">
      <c r="A2" s="43" t="s">
        <v>2</v>
      </c>
      <c r="B2" s="472" t="s">
        <v>3</v>
      </c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3"/>
    </row>
    <row r="3" spans="1:19" x14ac:dyDescent="0.2">
      <c r="A3" s="43" t="s">
        <v>4</v>
      </c>
      <c r="B3" s="472" t="s">
        <v>170</v>
      </c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73"/>
    </row>
    <row r="4" spans="1:19" x14ac:dyDescent="0.2">
      <c r="A4" s="9"/>
      <c r="B4" s="472"/>
      <c r="C4" s="472"/>
      <c r="D4" s="472"/>
      <c r="E4" s="472"/>
      <c r="F4" s="472"/>
      <c r="G4" s="472"/>
      <c r="H4" s="472"/>
      <c r="I4" s="472"/>
      <c r="J4" s="472"/>
      <c r="K4" s="472"/>
      <c r="L4" s="472"/>
      <c r="M4" s="473"/>
    </row>
    <row r="5" spans="1:19" x14ac:dyDescent="0.2">
      <c r="A5" s="9"/>
      <c r="B5" s="510" t="s">
        <v>96</v>
      </c>
      <c r="C5" s="510"/>
      <c r="D5" s="510"/>
      <c r="E5" s="510"/>
      <c r="F5" s="510"/>
      <c r="G5" s="510"/>
      <c r="H5" s="510"/>
      <c r="I5" s="510"/>
      <c r="J5" s="510"/>
      <c r="K5" s="510"/>
      <c r="L5" s="510"/>
      <c r="M5" s="511"/>
    </row>
    <row r="6" spans="1:19" x14ac:dyDescent="0.2">
      <c r="A6" s="9"/>
      <c r="B6" s="10"/>
      <c r="C6" s="45"/>
      <c r="D6" s="45" t="s">
        <v>97</v>
      </c>
      <c r="E6" s="45"/>
      <c r="F6" s="45"/>
      <c r="G6" s="10"/>
      <c r="H6" s="45"/>
      <c r="I6" s="45" t="s">
        <v>98</v>
      </c>
      <c r="J6" s="45"/>
      <c r="K6" s="45"/>
      <c r="L6" s="45"/>
      <c r="M6" s="46"/>
    </row>
    <row r="7" spans="1:19" ht="13.5" thickBot="1" x14ac:dyDescent="0.25">
      <c r="A7" s="507" t="s">
        <v>7</v>
      </c>
      <c r="B7" s="508"/>
      <c r="C7" s="508"/>
      <c r="D7" s="508"/>
      <c r="E7" s="508"/>
      <c r="F7" s="508"/>
      <c r="G7" s="508"/>
      <c r="H7" s="508"/>
      <c r="I7" s="508"/>
      <c r="J7" s="508"/>
      <c r="K7" s="508"/>
      <c r="L7" s="508"/>
      <c r="M7" s="509"/>
    </row>
    <row r="8" spans="1:19" x14ac:dyDescent="0.2">
      <c r="A8" s="497" t="s">
        <v>8</v>
      </c>
      <c r="B8" s="512" t="s">
        <v>9</v>
      </c>
      <c r="C8" s="513"/>
      <c r="D8" s="513"/>
      <c r="E8" s="513"/>
      <c r="F8" s="514"/>
      <c r="G8" s="515" t="s">
        <v>10</v>
      </c>
      <c r="H8" s="516"/>
      <c r="I8" s="515" t="s">
        <v>11</v>
      </c>
      <c r="J8" s="516"/>
      <c r="K8" s="470" t="s">
        <v>12</v>
      </c>
      <c r="L8" s="471"/>
      <c r="M8" s="497" t="s">
        <v>13</v>
      </c>
    </row>
    <row r="9" spans="1:19" x14ac:dyDescent="0.2">
      <c r="A9" s="498"/>
      <c r="B9" s="519" t="s">
        <v>14</v>
      </c>
      <c r="C9" s="520"/>
      <c r="D9" s="521" t="s">
        <v>15</v>
      </c>
      <c r="E9" s="520"/>
      <c r="F9" s="525" t="s">
        <v>16</v>
      </c>
      <c r="G9" s="517"/>
      <c r="H9" s="518"/>
      <c r="I9" s="517"/>
      <c r="J9" s="518"/>
      <c r="K9" s="527" t="s">
        <v>17</v>
      </c>
      <c r="L9" s="528"/>
      <c r="M9" s="498"/>
    </row>
    <row r="10" spans="1:19" ht="13.5" thickBot="1" x14ac:dyDescent="0.25">
      <c r="A10" s="499"/>
      <c r="B10" s="15" t="s">
        <v>18</v>
      </c>
      <c r="C10" s="17" t="s">
        <v>19</v>
      </c>
      <c r="D10" s="16" t="s">
        <v>18</v>
      </c>
      <c r="E10" s="17" t="s">
        <v>19</v>
      </c>
      <c r="F10" s="526"/>
      <c r="G10" s="15" t="s">
        <v>20</v>
      </c>
      <c r="H10" s="51" t="s">
        <v>21</v>
      </c>
      <c r="I10" s="15" t="s">
        <v>18</v>
      </c>
      <c r="J10" s="14" t="s">
        <v>19</v>
      </c>
      <c r="K10" s="16" t="s">
        <v>18</v>
      </c>
      <c r="L10" s="2" t="s">
        <v>19</v>
      </c>
      <c r="M10" s="499"/>
    </row>
    <row r="11" spans="1:19" ht="13.5" thickBot="1" x14ac:dyDescent="0.25">
      <c r="A11" s="60">
        <v>1</v>
      </c>
      <c r="B11" s="47">
        <v>2</v>
      </c>
      <c r="C11" s="48">
        <v>3</v>
      </c>
      <c r="D11" s="379">
        <v>4</v>
      </c>
      <c r="E11" s="48">
        <v>5</v>
      </c>
      <c r="F11" s="378" t="s">
        <v>22</v>
      </c>
      <c r="G11" s="47">
        <v>7</v>
      </c>
      <c r="H11" s="49">
        <v>8</v>
      </c>
      <c r="I11" s="12">
        <v>9</v>
      </c>
      <c r="J11" s="54">
        <v>10</v>
      </c>
      <c r="K11" s="50">
        <v>11</v>
      </c>
      <c r="L11" s="380">
        <v>12</v>
      </c>
      <c r="M11" s="376" t="s">
        <v>23</v>
      </c>
    </row>
    <row r="12" spans="1:19" x14ac:dyDescent="0.2">
      <c r="A12" s="23" t="s">
        <v>24</v>
      </c>
      <c r="B12" s="3"/>
      <c r="C12" s="18"/>
      <c r="D12" s="1"/>
      <c r="E12" s="18"/>
      <c r="F12" s="99"/>
      <c r="G12" s="3"/>
      <c r="H12" s="100"/>
      <c r="I12" s="55"/>
      <c r="J12" s="101"/>
      <c r="K12" s="5"/>
      <c r="L12" s="99"/>
      <c r="M12" s="102"/>
    </row>
    <row r="13" spans="1:19" x14ac:dyDescent="0.2">
      <c r="A13" s="22" t="s">
        <v>99</v>
      </c>
      <c r="B13" s="4"/>
      <c r="C13" s="103"/>
      <c r="D13" s="104">
        <v>5</v>
      </c>
      <c r="E13" s="105">
        <v>19534805</v>
      </c>
      <c r="F13" s="106">
        <f>+E13</f>
        <v>19534805</v>
      </c>
      <c r="G13" s="4"/>
      <c r="H13" s="13"/>
      <c r="I13" s="9"/>
      <c r="J13" s="11"/>
      <c r="K13" s="6"/>
      <c r="L13" s="7"/>
      <c r="M13" s="8"/>
      <c r="N13" s="354"/>
      <c r="O13" s="355"/>
      <c r="P13" s="354"/>
      <c r="Q13" s="354"/>
      <c r="R13" s="354"/>
      <c r="S13" s="354"/>
    </row>
    <row r="14" spans="1:19" x14ac:dyDescent="0.2">
      <c r="A14" s="22" t="s">
        <v>25</v>
      </c>
      <c r="B14" s="4"/>
      <c r="C14" s="103"/>
      <c r="D14" s="104">
        <v>11</v>
      </c>
      <c r="E14" s="105">
        <v>29447579</v>
      </c>
      <c r="F14" s="106">
        <f>+E14</f>
        <v>29447579</v>
      </c>
      <c r="G14" s="97"/>
      <c r="H14" s="13"/>
      <c r="I14" s="9"/>
      <c r="J14" s="11"/>
      <c r="K14" s="6"/>
      <c r="L14" s="7"/>
      <c r="M14" s="8"/>
      <c r="N14" s="354"/>
      <c r="O14" s="355"/>
      <c r="P14" s="354"/>
      <c r="Q14" s="354"/>
      <c r="R14" s="354"/>
      <c r="S14" s="354"/>
    </row>
    <row r="15" spans="1:19" x14ac:dyDescent="0.2">
      <c r="A15" s="22"/>
      <c r="B15" s="4"/>
      <c r="C15" s="19"/>
      <c r="D15" s="10"/>
      <c r="E15" s="19"/>
      <c r="F15" s="7"/>
      <c r="G15" s="4"/>
      <c r="H15" s="13"/>
      <c r="I15" s="9"/>
      <c r="J15" s="11"/>
      <c r="K15" s="6"/>
      <c r="L15" s="7"/>
      <c r="M15" s="8"/>
      <c r="N15" s="354"/>
      <c r="O15" s="417"/>
      <c r="P15" s="354"/>
      <c r="Q15" s="354"/>
      <c r="R15" s="354"/>
      <c r="S15" s="354"/>
    </row>
    <row r="16" spans="1:19" x14ac:dyDescent="0.2">
      <c r="A16" s="22"/>
      <c r="B16" s="4"/>
      <c r="C16" s="19"/>
      <c r="D16" s="10"/>
      <c r="E16" s="19"/>
      <c r="F16" s="7"/>
      <c r="G16" s="4"/>
      <c r="H16" s="13"/>
      <c r="I16" s="9"/>
      <c r="J16" s="11"/>
      <c r="K16" s="6"/>
      <c r="L16" s="7"/>
      <c r="M16" s="8"/>
      <c r="N16" s="414" t="s">
        <v>100</v>
      </c>
      <c r="O16" s="418"/>
      <c r="P16" s="354"/>
      <c r="Q16" s="354"/>
      <c r="R16" s="354"/>
      <c r="S16" s="354"/>
    </row>
    <row r="17" spans="1:19" x14ac:dyDescent="0.2">
      <c r="A17" s="35" t="s">
        <v>29</v>
      </c>
      <c r="B17" s="25"/>
      <c r="C17" s="26"/>
      <c r="D17" s="107"/>
      <c r="E17" s="108"/>
      <c r="F17" s="109">
        <f>SUM(F13:F16)</f>
        <v>48982384</v>
      </c>
      <c r="G17" s="25"/>
      <c r="H17" s="52"/>
      <c r="I17" s="44"/>
      <c r="J17" s="56"/>
      <c r="K17" s="27"/>
      <c r="L17" s="28"/>
      <c r="M17" s="110">
        <f>+F17</f>
        <v>48982384</v>
      </c>
      <c r="N17" s="354"/>
      <c r="O17" s="418"/>
      <c r="P17" s="354"/>
      <c r="Q17" s="354"/>
      <c r="R17" s="354"/>
      <c r="S17" s="354"/>
    </row>
    <row r="18" spans="1:19" x14ac:dyDescent="0.2">
      <c r="A18" s="23" t="s">
        <v>30</v>
      </c>
      <c r="B18" s="4"/>
      <c r="C18" s="19"/>
      <c r="D18" s="10"/>
      <c r="E18" s="19"/>
      <c r="F18" s="7"/>
      <c r="G18" s="4"/>
      <c r="H18" s="13"/>
      <c r="I18" s="9"/>
      <c r="J18" s="11"/>
      <c r="K18" s="6"/>
      <c r="L18" s="7"/>
      <c r="M18" s="8"/>
      <c r="N18" s="354"/>
      <c r="O18" s="418"/>
      <c r="P18" s="354"/>
      <c r="Q18" s="354"/>
      <c r="R18" s="354"/>
      <c r="S18" s="354"/>
    </row>
    <row r="19" spans="1:19" x14ac:dyDescent="0.2">
      <c r="A19" s="22" t="s">
        <v>101</v>
      </c>
      <c r="B19" s="4"/>
      <c r="C19" s="19"/>
      <c r="D19" s="10"/>
      <c r="E19" s="19"/>
      <c r="F19" s="7"/>
      <c r="G19" s="111">
        <v>14</v>
      </c>
      <c r="H19" s="112">
        <v>53285866</v>
      </c>
      <c r="I19" s="9"/>
      <c r="J19" s="96"/>
      <c r="K19" s="6"/>
      <c r="L19" s="7"/>
      <c r="M19" s="8"/>
      <c r="N19" s="366" t="s">
        <v>100</v>
      </c>
      <c r="O19" s="418"/>
      <c r="P19" s="354"/>
      <c r="Q19" s="354"/>
      <c r="R19" s="354"/>
      <c r="S19" s="354"/>
    </row>
    <row r="20" spans="1:19" x14ac:dyDescent="0.2">
      <c r="A20" s="22" t="s">
        <v>102</v>
      </c>
      <c r="B20" s="4"/>
      <c r="C20" s="19"/>
      <c r="D20" s="10"/>
      <c r="E20" s="19"/>
      <c r="F20" s="7"/>
      <c r="G20" s="349" t="s">
        <v>100</v>
      </c>
      <c r="H20" s="112"/>
      <c r="I20" s="9"/>
      <c r="J20" s="11"/>
      <c r="K20" s="6"/>
      <c r="L20" s="7"/>
      <c r="M20" s="8"/>
      <c r="N20" s="366" t="s">
        <v>100</v>
      </c>
      <c r="O20" s="418"/>
      <c r="P20" s="354"/>
      <c r="Q20" s="354"/>
      <c r="R20" s="354"/>
      <c r="S20" s="354"/>
    </row>
    <row r="21" spans="1:19" x14ac:dyDescent="0.2">
      <c r="A21" s="22" t="s">
        <v>103</v>
      </c>
      <c r="B21" s="4"/>
      <c r="C21" s="19"/>
      <c r="D21" s="10"/>
      <c r="E21" s="19"/>
      <c r="F21" s="7"/>
      <c r="G21" s="111">
        <v>2</v>
      </c>
      <c r="H21" s="112">
        <v>13390000</v>
      </c>
      <c r="I21" s="9"/>
      <c r="J21" s="11"/>
      <c r="K21" s="6"/>
      <c r="L21" s="7"/>
      <c r="M21" s="8"/>
      <c r="N21" s="366" t="s">
        <v>100</v>
      </c>
      <c r="O21" s="418"/>
      <c r="P21" s="354"/>
      <c r="Q21" s="354"/>
      <c r="R21" s="354"/>
      <c r="S21" s="354"/>
    </row>
    <row r="22" spans="1:19" x14ac:dyDescent="0.2">
      <c r="A22" s="22" t="s">
        <v>104</v>
      </c>
      <c r="B22" s="4"/>
      <c r="C22" s="19"/>
      <c r="D22" s="10"/>
      <c r="E22" s="19"/>
      <c r="F22" s="7"/>
      <c r="G22" s="4"/>
      <c r="H22" s="95"/>
      <c r="I22" s="9"/>
      <c r="J22" s="11"/>
      <c r="K22" s="6"/>
      <c r="L22" s="7"/>
      <c r="M22" s="8"/>
      <c r="N22" s="366" t="s">
        <v>100</v>
      </c>
      <c r="O22" s="418"/>
      <c r="P22" s="354"/>
      <c r="Q22" s="354"/>
      <c r="R22" s="354"/>
      <c r="S22" s="354"/>
    </row>
    <row r="23" spans="1:19" x14ac:dyDescent="0.2">
      <c r="A23" s="22" t="s">
        <v>104</v>
      </c>
      <c r="B23" s="4"/>
      <c r="C23" s="19"/>
      <c r="D23" s="10"/>
      <c r="E23" s="19"/>
      <c r="F23" s="7"/>
      <c r="G23" s="4"/>
      <c r="H23" s="95"/>
      <c r="I23" s="350"/>
      <c r="J23" s="351"/>
      <c r="K23" s="352"/>
      <c r="L23" s="353"/>
      <c r="M23" s="131"/>
      <c r="N23" s="366" t="s">
        <v>100</v>
      </c>
      <c r="O23" s="418"/>
      <c r="P23" s="354"/>
      <c r="Q23" s="354"/>
      <c r="R23" s="354"/>
      <c r="S23" s="354"/>
    </row>
    <row r="24" spans="1:19" x14ac:dyDescent="0.2">
      <c r="A24" s="35" t="s">
        <v>32</v>
      </c>
      <c r="B24" s="25"/>
      <c r="C24" s="26"/>
      <c r="D24" s="29"/>
      <c r="E24" s="26"/>
      <c r="F24" s="28"/>
      <c r="G24" s="25"/>
      <c r="H24" s="113">
        <f>SUM(H19:H23)</f>
        <v>66675866</v>
      </c>
      <c r="I24" s="356"/>
      <c r="J24" s="357"/>
      <c r="K24" s="358"/>
      <c r="L24" s="359"/>
      <c r="M24" s="360">
        <f>+H24</f>
        <v>66675866</v>
      </c>
      <c r="N24" s="366" t="s">
        <v>100</v>
      </c>
      <c r="O24" s="418"/>
      <c r="P24" s="354"/>
      <c r="Q24" s="354"/>
      <c r="R24" s="354"/>
      <c r="S24" s="354"/>
    </row>
    <row r="25" spans="1:19" x14ac:dyDescent="0.2">
      <c r="A25" s="61" t="s">
        <v>33</v>
      </c>
      <c r="B25" s="4"/>
      <c r="C25" s="19"/>
      <c r="D25" s="10"/>
      <c r="E25" s="19"/>
      <c r="F25" s="7"/>
      <c r="G25" s="4"/>
      <c r="H25" s="13"/>
      <c r="I25" s="350"/>
      <c r="J25" s="351"/>
      <c r="K25" s="352"/>
      <c r="L25" s="353"/>
      <c r="M25" s="131"/>
      <c r="N25" s="366" t="s">
        <v>100</v>
      </c>
      <c r="O25" s="418"/>
      <c r="P25" s="354"/>
      <c r="Q25" s="354"/>
      <c r="R25" s="354"/>
      <c r="S25" s="354"/>
    </row>
    <row r="26" spans="1:19" x14ac:dyDescent="0.2">
      <c r="A26" s="22" t="s">
        <v>173</v>
      </c>
      <c r="B26" s="4"/>
      <c r="C26" s="19"/>
      <c r="D26" s="10"/>
      <c r="E26" s="19"/>
      <c r="F26" s="7"/>
      <c r="G26" s="4"/>
      <c r="H26" s="13"/>
      <c r="I26" s="361">
        <v>5</v>
      </c>
      <c r="J26" s="362">
        <v>14728664</v>
      </c>
      <c r="K26" s="352"/>
      <c r="L26" s="363"/>
      <c r="M26" s="131"/>
      <c r="N26" s="415" t="s">
        <v>100</v>
      </c>
      <c r="O26" s="418"/>
      <c r="P26" s="354"/>
      <c r="Q26" s="354"/>
      <c r="R26" s="354"/>
      <c r="S26" s="354"/>
    </row>
    <row r="27" spans="1:19" x14ac:dyDescent="0.2">
      <c r="A27" s="22" t="s">
        <v>105</v>
      </c>
      <c r="B27" s="4"/>
      <c r="C27" s="19"/>
      <c r="D27" s="10"/>
      <c r="E27" s="19"/>
      <c r="F27" s="114"/>
      <c r="G27" s="4"/>
      <c r="H27" s="13"/>
      <c r="I27" s="361">
        <v>1</v>
      </c>
      <c r="J27" s="362">
        <v>1030000</v>
      </c>
      <c r="K27" s="352"/>
      <c r="L27" s="353"/>
      <c r="M27" s="131"/>
      <c r="N27" s="415" t="s">
        <v>100</v>
      </c>
      <c r="O27" s="418"/>
      <c r="P27" s="354"/>
      <c r="Q27" s="354"/>
      <c r="R27" s="354"/>
      <c r="S27" s="354"/>
    </row>
    <row r="28" spans="1:19" x14ac:dyDescent="0.2">
      <c r="A28" s="22" t="s">
        <v>106</v>
      </c>
      <c r="B28" s="4"/>
      <c r="C28" s="19"/>
      <c r="D28" s="10"/>
      <c r="E28" s="19"/>
      <c r="F28" s="7"/>
      <c r="G28" s="4"/>
      <c r="H28" s="13"/>
      <c r="I28" s="361">
        <v>8</v>
      </c>
      <c r="J28" s="362">
        <v>24448987</v>
      </c>
      <c r="K28" s="352"/>
      <c r="L28" s="363"/>
      <c r="M28" s="131"/>
      <c r="N28" s="415" t="s">
        <v>100</v>
      </c>
      <c r="O28" s="418"/>
      <c r="P28" s="354"/>
      <c r="Q28" s="354"/>
      <c r="R28" s="354"/>
      <c r="S28" s="354"/>
    </row>
    <row r="29" spans="1:19" x14ac:dyDescent="0.2">
      <c r="A29" s="22" t="s">
        <v>107</v>
      </c>
      <c r="B29" s="4"/>
      <c r="C29" s="19"/>
      <c r="D29" s="10"/>
      <c r="E29" s="19"/>
      <c r="F29" s="7"/>
      <c r="G29" s="4"/>
      <c r="H29" s="13"/>
      <c r="I29" s="361">
        <v>1</v>
      </c>
      <c r="J29" s="362">
        <v>3307391</v>
      </c>
      <c r="K29" s="352"/>
      <c r="L29" s="363"/>
      <c r="M29" s="131"/>
      <c r="N29" s="415" t="s">
        <v>100</v>
      </c>
      <c r="O29" s="418"/>
      <c r="P29" s="354"/>
      <c r="Q29" s="354"/>
      <c r="R29" s="354"/>
      <c r="S29" s="354"/>
    </row>
    <row r="30" spans="1:19" x14ac:dyDescent="0.2">
      <c r="A30" s="22" t="s">
        <v>38</v>
      </c>
      <c r="B30" s="4"/>
      <c r="C30" s="19"/>
      <c r="D30" s="10"/>
      <c r="E30" s="19"/>
      <c r="F30" s="7"/>
      <c r="G30" s="4"/>
      <c r="H30" s="13"/>
      <c r="I30" s="361">
        <v>1</v>
      </c>
      <c r="J30" s="362">
        <v>3713696</v>
      </c>
      <c r="K30" s="352"/>
      <c r="L30" s="353"/>
      <c r="M30" s="131"/>
      <c r="N30" s="415" t="s">
        <v>100</v>
      </c>
      <c r="O30" s="417"/>
      <c r="P30" s="354"/>
      <c r="Q30" s="354"/>
      <c r="R30" s="354"/>
      <c r="S30" s="354"/>
    </row>
    <row r="31" spans="1:19" x14ac:dyDescent="0.2">
      <c r="A31" s="22"/>
      <c r="B31" s="4"/>
      <c r="C31" s="19"/>
      <c r="D31" s="10"/>
      <c r="E31" s="19"/>
      <c r="F31" s="7"/>
      <c r="G31" s="4"/>
      <c r="H31" s="13"/>
      <c r="I31" s="350"/>
      <c r="J31" s="362"/>
      <c r="K31" s="352"/>
      <c r="L31" s="353"/>
      <c r="M31" s="131"/>
      <c r="N31" s="366" t="s">
        <v>100</v>
      </c>
      <c r="O31" s="417"/>
      <c r="P31" s="354"/>
      <c r="Q31" s="354"/>
      <c r="R31" s="354"/>
      <c r="S31" s="354"/>
    </row>
    <row r="32" spans="1:19" x14ac:dyDescent="0.2">
      <c r="A32" s="35" t="s">
        <v>39</v>
      </c>
      <c r="B32" s="25"/>
      <c r="C32" s="26"/>
      <c r="D32" s="29"/>
      <c r="E32" s="26"/>
      <c r="F32" s="28"/>
      <c r="G32" s="25"/>
      <c r="H32" s="52"/>
      <c r="I32" s="356"/>
      <c r="J32" s="364">
        <f>SUM(J26:J31)</f>
        <v>47228738</v>
      </c>
      <c r="K32" s="358"/>
      <c r="L32" s="359"/>
      <c r="M32" s="360">
        <f>+J32</f>
        <v>47228738</v>
      </c>
      <c r="N32" s="367" t="s">
        <v>100</v>
      </c>
      <c r="O32" s="417"/>
      <c r="P32" s="367"/>
      <c r="Q32" s="354"/>
      <c r="R32" s="354"/>
      <c r="S32" s="354"/>
    </row>
    <row r="33" spans="1:19" x14ac:dyDescent="0.2">
      <c r="A33" s="23" t="s">
        <v>40</v>
      </c>
      <c r="B33" s="4"/>
      <c r="C33" s="19"/>
      <c r="D33" s="10"/>
      <c r="E33" s="19"/>
      <c r="F33" s="7"/>
      <c r="G33" s="4"/>
      <c r="H33" s="13"/>
      <c r="I33" s="350"/>
      <c r="J33" s="351"/>
      <c r="K33" s="352"/>
      <c r="L33" s="353"/>
      <c r="M33" s="131"/>
      <c r="N33" s="366" t="s">
        <v>100</v>
      </c>
      <c r="O33" s="418"/>
      <c r="P33" s="354"/>
      <c r="Q33" s="354"/>
      <c r="R33" s="354"/>
      <c r="S33" s="354"/>
    </row>
    <row r="34" spans="1:19" x14ac:dyDescent="0.2">
      <c r="A34" s="22" t="s">
        <v>108</v>
      </c>
      <c r="B34" s="4"/>
      <c r="C34" s="19"/>
      <c r="D34" s="10"/>
      <c r="E34" s="19"/>
      <c r="F34" s="7"/>
      <c r="G34" s="4"/>
      <c r="H34" s="13"/>
      <c r="I34" s="350"/>
      <c r="J34" s="362"/>
      <c r="K34" s="365">
        <v>16</v>
      </c>
      <c r="L34" s="363">
        <v>13535201</v>
      </c>
      <c r="M34" s="131"/>
      <c r="N34" s="416" t="s">
        <v>100</v>
      </c>
      <c r="O34" s="417"/>
      <c r="P34" s="354"/>
      <c r="Q34" s="354"/>
      <c r="R34" s="354"/>
      <c r="S34" s="354"/>
    </row>
    <row r="35" spans="1:19" x14ac:dyDescent="0.2">
      <c r="A35" s="22" t="s">
        <v>104</v>
      </c>
      <c r="B35" s="4"/>
      <c r="C35" s="19"/>
      <c r="D35" s="10"/>
      <c r="E35" s="19"/>
      <c r="F35" s="7"/>
      <c r="G35" s="4"/>
      <c r="H35" s="13"/>
      <c r="I35" s="9"/>
      <c r="J35" s="11"/>
      <c r="K35" s="6"/>
      <c r="L35" s="77"/>
      <c r="M35" s="8"/>
      <c r="N35" s="354"/>
      <c r="O35" s="417"/>
      <c r="P35" s="354"/>
      <c r="Q35" s="354"/>
      <c r="R35" s="354"/>
      <c r="S35" s="354"/>
    </row>
    <row r="36" spans="1:19" x14ac:dyDescent="0.2">
      <c r="A36" s="22"/>
      <c r="B36" s="4"/>
      <c r="C36" s="19"/>
      <c r="D36" s="10"/>
      <c r="E36" s="19"/>
      <c r="F36" s="7"/>
      <c r="G36" s="4"/>
      <c r="H36" s="13"/>
      <c r="I36" s="9"/>
      <c r="J36" s="11"/>
      <c r="K36" s="6"/>
      <c r="L36" s="77"/>
      <c r="M36" s="8"/>
      <c r="N36" s="354"/>
      <c r="O36" s="419"/>
      <c r="P36" s="354"/>
      <c r="Q36" s="354"/>
      <c r="R36" s="354"/>
      <c r="S36" s="354"/>
    </row>
    <row r="37" spans="1:19" ht="13.5" thickBot="1" x14ac:dyDescent="0.25">
      <c r="A37" s="36" t="s">
        <v>42</v>
      </c>
      <c r="B37" s="30"/>
      <c r="C37" s="31"/>
      <c r="D37" s="32"/>
      <c r="E37" s="31"/>
      <c r="F37" s="33"/>
      <c r="G37" s="30"/>
      <c r="H37" s="53"/>
      <c r="I37" s="57"/>
      <c r="J37" s="58"/>
      <c r="K37" s="34"/>
      <c r="L37" s="115">
        <f>SUM(L34:L36)</f>
        <v>13535201</v>
      </c>
      <c r="M37" s="116">
        <f>+L37</f>
        <v>13535201</v>
      </c>
      <c r="N37" s="354"/>
      <c r="O37" s="419"/>
      <c r="P37" s="354"/>
      <c r="Q37" s="354"/>
      <c r="R37" s="354"/>
      <c r="S37" s="354"/>
    </row>
    <row r="38" spans="1:19" ht="13.5" thickBot="1" x14ac:dyDescent="0.25">
      <c r="A38" s="24" t="s">
        <v>43</v>
      </c>
      <c r="B38" s="20"/>
      <c r="C38" s="21"/>
      <c r="D38" s="117"/>
      <c r="E38" s="21"/>
      <c r="F38" s="118"/>
      <c r="G38" s="20"/>
      <c r="H38" s="21"/>
      <c r="I38" s="117"/>
      <c r="J38" s="21"/>
      <c r="K38" s="119"/>
      <c r="L38" s="119"/>
      <c r="M38" s="120">
        <f>SUM(M12:M37)</f>
        <v>176422189</v>
      </c>
      <c r="N38" s="354"/>
      <c r="O38" s="419" t="s">
        <v>100</v>
      </c>
      <c r="P38" s="354"/>
      <c r="Q38" s="354"/>
      <c r="R38" s="354"/>
      <c r="S38" s="354"/>
    </row>
    <row r="39" spans="1:19" x14ac:dyDescent="0.2">
      <c r="A39" s="494" t="s">
        <v>188</v>
      </c>
      <c r="B39" s="495"/>
      <c r="C39" s="495"/>
      <c r="D39" s="495"/>
      <c r="E39" s="495"/>
      <c r="F39" s="495"/>
      <c r="G39" s="495"/>
      <c r="H39" s="495"/>
      <c r="I39" s="495"/>
      <c r="J39" s="495"/>
      <c r="K39" s="495"/>
      <c r="L39" s="495"/>
      <c r="M39" s="496"/>
      <c r="N39" s="354"/>
      <c r="O39" s="419" t="s">
        <v>100</v>
      </c>
      <c r="P39" s="354"/>
      <c r="Q39" s="354"/>
      <c r="R39" s="354"/>
      <c r="S39" s="354"/>
    </row>
    <row r="40" spans="1:19" x14ac:dyDescent="0.2">
      <c r="A40" s="121"/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3"/>
      <c r="N40" s="354"/>
      <c r="O40" s="419" t="s">
        <v>100</v>
      </c>
      <c r="P40" s="354"/>
      <c r="Q40" s="354"/>
      <c r="R40" s="354"/>
      <c r="S40" s="354"/>
    </row>
    <row r="41" spans="1:19" x14ac:dyDescent="0.2">
      <c r="A41" s="121"/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3"/>
      <c r="N41" s="354"/>
      <c r="O41" s="418" t="s">
        <v>100</v>
      </c>
      <c r="P41" s="354"/>
      <c r="Q41" s="354"/>
      <c r="R41" s="354"/>
      <c r="S41" s="354"/>
    </row>
    <row r="42" spans="1:19" x14ac:dyDescent="0.2">
      <c r="A42" s="9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7"/>
      <c r="N42" s="354"/>
      <c r="O42" s="90"/>
      <c r="P42" s="354"/>
      <c r="Q42" s="354"/>
      <c r="R42" s="354"/>
      <c r="S42" s="354"/>
    </row>
    <row r="43" spans="1:19" x14ac:dyDescent="0.2">
      <c r="A43" s="9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7"/>
      <c r="O43" s="10"/>
    </row>
    <row r="44" spans="1:19" x14ac:dyDescent="0.2">
      <c r="A44" s="529" t="s">
        <v>109</v>
      </c>
      <c r="B44" s="530"/>
      <c r="C44" s="530" t="s">
        <v>189</v>
      </c>
      <c r="D44" s="530"/>
      <c r="E44" s="530"/>
      <c r="F44" s="10"/>
      <c r="G44" s="530" t="s">
        <v>190</v>
      </c>
      <c r="H44" s="530"/>
      <c r="I44" s="10"/>
      <c r="J44" s="530" t="s">
        <v>191</v>
      </c>
      <c r="K44" s="530"/>
      <c r="L44" s="530"/>
      <c r="M44" s="7"/>
      <c r="O44" s="10"/>
    </row>
    <row r="45" spans="1:19" ht="13.5" thickBot="1" x14ac:dyDescent="0.25">
      <c r="A45" s="522"/>
      <c r="B45" s="523"/>
      <c r="C45" s="523"/>
      <c r="D45" s="523"/>
      <c r="E45" s="523"/>
      <c r="F45" s="523"/>
      <c r="G45" s="523"/>
      <c r="H45" s="523"/>
      <c r="I45" s="523"/>
      <c r="J45" s="523"/>
      <c r="K45" s="523"/>
      <c r="L45" s="523"/>
      <c r="M45" s="524"/>
      <c r="O45" s="10"/>
    </row>
    <row r="50" spans="1:14" ht="13.5" hidden="1" thickBot="1" x14ac:dyDescent="0.25">
      <c r="F50" s="94"/>
    </row>
    <row r="51" spans="1:14" hidden="1" x14ac:dyDescent="0.2">
      <c r="A51" s="42" t="s">
        <v>0</v>
      </c>
      <c r="B51" s="470" t="s">
        <v>45</v>
      </c>
      <c r="C51" s="470"/>
      <c r="D51" s="470"/>
      <c r="E51" s="470"/>
      <c r="F51" s="470"/>
      <c r="G51" s="470"/>
      <c r="H51" s="470"/>
      <c r="I51" s="470"/>
      <c r="J51" s="470"/>
      <c r="K51" s="470"/>
      <c r="L51" s="470"/>
      <c r="M51" s="471"/>
    </row>
    <row r="52" spans="1:14" hidden="1" x14ac:dyDescent="0.2">
      <c r="A52" s="43" t="s">
        <v>2</v>
      </c>
      <c r="B52" s="472" t="s">
        <v>3</v>
      </c>
      <c r="C52" s="472"/>
      <c r="D52" s="472"/>
      <c r="E52" s="472"/>
      <c r="F52" s="472"/>
      <c r="G52" s="472"/>
      <c r="H52" s="472"/>
      <c r="I52" s="472"/>
      <c r="J52" s="472"/>
      <c r="K52" s="472"/>
      <c r="L52" s="472"/>
      <c r="M52" s="473"/>
    </row>
    <row r="53" spans="1:14" hidden="1" x14ac:dyDescent="0.2">
      <c r="A53" s="43" t="s">
        <v>4</v>
      </c>
      <c r="B53" s="472" t="s">
        <v>46</v>
      </c>
      <c r="C53" s="472"/>
      <c r="D53" s="472"/>
      <c r="E53" s="472"/>
      <c r="F53" s="472"/>
      <c r="G53" s="472"/>
      <c r="H53" s="472"/>
      <c r="I53" s="472"/>
      <c r="J53" s="472"/>
      <c r="K53" s="472"/>
      <c r="L53" s="472"/>
      <c r="M53" s="473"/>
    </row>
    <row r="54" spans="1:14" hidden="1" x14ac:dyDescent="0.2">
      <c r="A54" s="269"/>
      <c r="B54" s="472" t="s">
        <v>47</v>
      </c>
      <c r="C54" s="472"/>
      <c r="D54" s="472"/>
      <c r="E54" s="472"/>
      <c r="F54" s="472"/>
      <c r="G54" s="472"/>
      <c r="H54" s="472"/>
      <c r="I54" s="472"/>
      <c r="J54" s="472"/>
      <c r="K54" s="472"/>
      <c r="L54" s="472"/>
      <c r="M54" s="473"/>
    </row>
    <row r="55" spans="1:14" hidden="1" x14ac:dyDescent="0.2">
      <c r="A55" s="269"/>
      <c r="B55" s="472"/>
      <c r="C55" s="472"/>
      <c r="D55" s="472"/>
      <c r="E55" s="472"/>
      <c r="F55" s="472"/>
      <c r="G55" s="472"/>
      <c r="H55" s="472"/>
      <c r="I55" s="472"/>
      <c r="J55" s="472"/>
      <c r="K55" s="472"/>
      <c r="L55" s="472"/>
      <c r="M55" s="473"/>
    </row>
    <row r="56" spans="1:14" hidden="1" x14ac:dyDescent="0.2">
      <c r="B56" s="472" t="s">
        <v>49</v>
      </c>
      <c r="C56" s="472"/>
      <c r="D56" s="472"/>
      <c r="E56" s="472"/>
      <c r="F56" s="472"/>
      <c r="G56" s="472"/>
      <c r="H56" s="472"/>
      <c r="I56" s="472"/>
      <c r="J56" s="472"/>
      <c r="K56" s="472"/>
      <c r="L56" s="472"/>
      <c r="M56" s="473"/>
    </row>
    <row r="57" spans="1:14" ht="25.5" hidden="1" customHeight="1" x14ac:dyDescent="0.2">
      <c r="A57" s="433" t="s">
        <v>50</v>
      </c>
      <c r="B57" s="433" t="s">
        <v>51</v>
      </c>
      <c r="C57" s="434" t="s">
        <v>52</v>
      </c>
      <c r="D57" s="434"/>
      <c r="E57" s="434"/>
      <c r="F57" s="434" t="s">
        <v>53</v>
      </c>
      <c r="G57" s="434"/>
      <c r="H57" s="434"/>
      <c r="I57" s="434"/>
      <c r="J57" s="474" t="s">
        <v>54</v>
      </c>
      <c r="K57" s="474"/>
      <c r="L57" s="474"/>
      <c r="M57" s="474"/>
      <c r="N57" s="474"/>
    </row>
    <row r="58" spans="1:14" ht="21" hidden="1" customHeight="1" x14ac:dyDescent="0.2">
      <c r="A58" s="433"/>
      <c r="B58" s="433"/>
      <c r="C58" s="433" t="s">
        <v>55</v>
      </c>
      <c r="D58" s="434"/>
      <c r="E58" s="375"/>
      <c r="F58" s="375"/>
      <c r="G58" s="375"/>
      <c r="H58" s="375"/>
      <c r="I58" s="270" t="s">
        <v>56</v>
      </c>
      <c r="J58" s="435" t="s">
        <v>57</v>
      </c>
      <c r="K58" s="435" t="s">
        <v>58</v>
      </c>
      <c r="L58" s="435" t="s">
        <v>59</v>
      </c>
      <c r="M58" s="433" t="s">
        <v>60</v>
      </c>
      <c r="N58" s="435" t="s">
        <v>61</v>
      </c>
    </row>
    <row r="59" spans="1:14" hidden="1" x14ac:dyDescent="0.2">
      <c r="A59" s="434"/>
      <c r="B59" s="434"/>
      <c r="C59" s="261" t="s">
        <v>62</v>
      </c>
      <c r="D59" s="261" t="s">
        <v>63</v>
      </c>
      <c r="E59" s="261" t="s">
        <v>64</v>
      </c>
      <c r="F59" s="261" t="s">
        <v>62</v>
      </c>
      <c r="G59" s="261" t="s">
        <v>63</v>
      </c>
      <c r="H59" s="261" t="s">
        <v>63</v>
      </c>
      <c r="I59" s="374" t="s">
        <v>65</v>
      </c>
      <c r="J59" s="435"/>
      <c r="K59" s="435"/>
      <c r="L59" s="435"/>
      <c r="M59" s="433"/>
      <c r="N59" s="435"/>
    </row>
    <row r="60" spans="1:14" hidden="1" x14ac:dyDescent="0.2">
      <c r="A60" s="264">
        <v>1</v>
      </c>
      <c r="B60" s="264">
        <v>2</v>
      </c>
      <c r="C60" s="264">
        <v>5</v>
      </c>
      <c r="D60" s="264">
        <v>6</v>
      </c>
      <c r="E60" s="261" t="s">
        <v>66</v>
      </c>
      <c r="F60" s="266">
        <v>10</v>
      </c>
      <c r="G60" s="264">
        <v>11</v>
      </c>
      <c r="H60" s="264" t="s">
        <v>67</v>
      </c>
      <c r="I60" s="266">
        <v>13</v>
      </c>
      <c r="J60" s="266">
        <v>14</v>
      </c>
      <c r="K60" s="266">
        <v>15</v>
      </c>
      <c r="L60" s="266">
        <v>16</v>
      </c>
      <c r="M60" s="266">
        <v>17</v>
      </c>
      <c r="N60" s="266">
        <v>18</v>
      </c>
    </row>
    <row r="61" spans="1:14" hidden="1" x14ac:dyDescent="0.2">
      <c r="A61" s="474" t="s">
        <v>110</v>
      </c>
      <c r="B61" s="481" t="s">
        <v>111</v>
      </c>
      <c r="C61" s="482">
        <v>16</v>
      </c>
      <c r="D61" s="475">
        <v>166010486</v>
      </c>
      <c r="E61" s="483">
        <f>D61</f>
        <v>166010486</v>
      </c>
      <c r="F61" s="482">
        <v>16</v>
      </c>
      <c r="G61" s="475">
        <v>171283679</v>
      </c>
      <c r="H61" s="475">
        <f>G61</f>
        <v>171283679</v>
      </c>
      <c r="I61" s="479">
        <v>4</v>
      </c>
      <c r="J61" s="475">
        <v>47555714</v>
      </c>
      <c r="K61" s="475">
        <v>64733851</v>
      </c>
      <c r="L61" s="475">
        <v>45853144</v>
      </c>
      <c r="M61" s="475">
        <v>13140972</v>
      </c>
      <c r="N61" s="475">
        <f>J61+K61+L61+M61</f>
        <v>171283681</v>
      </c>
    </row>
    <row r="62" spans="1:14" hidden="1" x14ac:dyDescent="0.2">
      <c r="A62" s="480"/>
      <c r="B62" s="482"/>
      <c r="C62" s="482"/>
      <c r="D62" s="475"/>
      <c r="E62" s="484"/>
      <c r="F62" s="482"/>
      <c r="G62" s="475"/>
      <c r="H62" s="475"/>
      <c r="I62" s="479"/>
      <c r="J62" s="475"/>
      <c r="K62" s="475"/>
      <c r="L62" s="475"/>
      <c r="M62" s="475"/>
      <c r="N62" s="475"/>
    </row>
    <row r="63" spans="1:14" hidden="1" x14ac:dyDescent="0.2">
      <c r="A63" s="480"/>
      <c r="B63" s="482"/>
      <c r="C63" s="482"/>
      <c r="D63" s="475"/>
      <c r="E63" s="484"/>
      <c r="F63" s="482"/>
      <c r="G63" s="475"/>
      <c r="H63" s="475"/>
      <c r="I63" s="479"/>
      <c r="J63" s="475"/>
      <c r="K63" s="475"/>
      <c r="L63" s="475"/>
      <c r="M63" s="475"/>
      <c r="N63" s="475"/>
    </row>
    <row r="64" spans="1:14" hidden="1" x14ac:dyDescent="0.2">
      <c r="A64" s="480"/>
      <c r="B64" s="482"/>
      <c r="C64" s="482"/>
      <c r="D64" s="475"/>
      <c r="E64" s="484"/>
      <c r="F64" s="482"/>
      <c r="G64" s="475"/>
      <c r="H64" s="475"/>
      <c r="I64" s="479"/>
      <c r="J64" s="475"/>
      <c r="K64" s="475"/>
      <c r="L64" s="475"/>
      <c r="M64" s="475"/>
      <c r="N64" s="475"/>
    </row>
    <row r="65" spans="1:14" hidden="1" x14ac:dyDescent="0.2">
      <c r="A65" s="480"/>
      <c r="B65" s="482"/>
      <c r="C65" s="482"/>
      <c r="D65" s="475"/>
      <c r="E65" s="484"/>
      <c r="F65" s="482"/>
      <c r="G65" s="475"/>
      <c r="H65" s="475"/>
      <c r="I65" s="479"/>
      <c r="J65" s="475"/>
      <c r="K65" s="475"/>
      <c r="L65" s="475"/>
      <c r="M65" s="475"/>
      <c r="N65" s="475"/>
    </row>
    <row r="66" spans="1:14" hidden="1" x14ac:dyDescent="0.2">
      <c r="A66" s="265" t="s">
        <v>69</v>
      </c>
      <c r="B66" s="265"/>
      <c r="C66" s="266"/>
      <c r="D66" s="267">
        <f>D61</f>
        <v>166010486</v>
      </c>
      <c r="E66" s="267">
        <f>E61</f>
        <v>166010486</v>
      </c>
      <c r="F66" s="266"/>
      <c r="G66" s="267">
        <f>G61</f>
        <v>171283679</v>
      </c>
      <c r="H66" s="267">
        <f>H61</f>
        <v>171283679</v>
      </c>
      <c r="I66" s="271"/>
      <c r="J66" s="267">
        <f>J61</f>
        <v>47555714</v>
      </c>
      <c r="K66" s="267">
        <f>K61</f>
        <v>64733851</v>
      </c>
      <c r="L66" s="267">
        <f>L61</f>
        <v>45853144</v>
      </c>
      <c r="M66" s="267">
        <f>M61</f>
        <v>13140972</v>
      </c>
      <c r="N66" s="267">
        <f>N61</f>
        <v>171283681</v>
      </c>
    </row>
    <row r="67" spans="1:14" hidden="1" x14ac:dyDescent="0.2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</row>
    <row r="68" spans="1:14" hidden="1" x14ac:dyDescent="0.2">
      <c r="A68" s="265" t="s">
        <v>72</v>
      </c>
      <c r="B68" s="26"/>
      <c r="C68" s="26"/>
      <c r="D68" s="267">
        <f>D66</f>
        <v>166010486</v>
      </c>
      <c r="E68" s="267">
        <f>E66</f>
        <v>166010486</v>
      </c>
      <c r="F68" s="26"/>
      <c r="G68" s="267">
        <f>G66</f>
        <v>171283679</v>
      </c>
      <c r="H68" s="267">
        <f>H66</f>
        <v>171283679</v>
      </c>
      <c r="I68" s="265"/>
      <c r="J68" s="267">
        <f>J66</f>
        <v>47555714</v>
      </c>
      <c r="K68" s="267">
        <f>K66</f>
        <v>64733851</v>
      </c>
      <c r="L68" s="267">
        <f>L66</f>
        <v>45853144</v>
      </c>
      <c r="M68" s="267">
        <f>M66</f>
        <v>13140972</v>
      </c>
      <c r="N68" s="267">
        <f>N66</f>
        <v>171283681</v>
      </c>
    </row>
    <row r="69" spans="1:14" hidden="1" x14ac:dyDescent="0.2">
      <c r="A69" s="476" t="s">
        <v>112</v>
      </c>
      <c r="B69" s="477"/>
      <c r="C69" s="477"/>
      <c r="D69" s="477"/>
      <c r="E69" s="477"/>
      <c r="F69" s="477"/>
      <c r="G69" s="477"/>
      <c r="H69" s="477"/>
      <c r="I69" s="477"/>
      <c r="J69" s="477"/>
      <c r="K69" s="477"/>
      <c r="L69" s="477"/>
      <c r="M69" s="477"/>
      <c r="N69" s="478"/>
    </row>
    <row r="70" spans="1:14" hidden="1" x14ac:dyDescent="0.2">
      <c r="A70" s="433" t="s">
        <v>113</v>
      </c>
      <c r="B70" s="433"/>
      <c r="C70" s="433"/>
      <c r="D70" s="433"/>
      <c r="E70" s="433"/>
      <c r="F70" s="433"/>
      <c r="G70" s="433"/>
      <c r="H70" s="433"/>
      <c r="I70" s="433"/>
      <c r="J70" s="433"/>
      <c r="K70" s="433"/>
      <c r="L70" s="433"/>
      <c r="M70" s="433"/>
      <c r="N70" s="433"/>
    </row>
    <row r="71" spans="1:14" hidden="1" x14ac:dyDescent="0.2">
      <c r="A71" s="433"/>
      <c r="B71" s="433"/>
      <c r="C71" s="433"/>
      <c r="D71" s="433"/>
      <c r="E71" s="433"/>
      <c r="F71" s="433"/>
      <c r="G71" s="433"/>
      <c r="H71" s="433"/>
      <c r="I71" s="433"/>
      <c r="J71" s="433"/>
      <c r="K71" s="433"/>
      <c r="L71" s="433"/>
      <c r="M71" s="433"/>
      <c r="N71" s="433"/>
    </row>
    <row r="72" spans="1:14" ht="41.25" hidden="1" customHeight="1" x14ac:dyDescent="0.2">
      <c r="A72" s="433"/>
      <c r="B72" s="433"/>
      <c r="C72" s="433"/>
      <c r="D72" s="433"/>
      <c r="E72" s="433"/>
      <c r="F72" s="433"/>
      <c r="G72" s="433"/>
      <c r="H72" s="433"/>
      <c r="I72" s="433"/>
      <c r="J72" s="433"/>
      <c r="K72" s="433"/>
      <c r="L72" s="433"/>
      <c r="M72" s="433"/>
      <c r="N72" s="433"/>
    </row>
    <row r="73" spans="1:14" hidden="1" x14ac:dyDescent="0.2"/>
    <row r="74" spans="1:14" hidden="1" x14ac:dyDescent="0.2"/>
    <row r="75" spans="1:14" hidden="1" x14ac:dyDescent="0.2"/>
    <row r="76" spans="1:14" hidden="1" x14ac:dyDescent="0.2"/>
  </sheetData>
  <mergeCells count="55">
    <mergeCell ref="A45:M45"/>
    <mergeCell ref="F9:F10"/>
    <mergeCell ref="K9:L9"/>
    <mergeCell ref="A39:M39"/>
    <mergeCell ref="A44:B44"/>
    <mergeCell ref="C44:E44"/>
    <mergeCell ref="G44:H44"/>
    <mergeCell ref="J44:L44"/>
    <mergeCell ref="A7:M7"/>
    <mergeCell ref="A8:A10"/>
    <mergeCell ref="B8:F8"/>
    <mergeCell ref="G8:H9"/>
    <mergeCell ref="I8:J9"/>
    <mergeCell ref="K8:L8"/>
    <mergeCell ref="M8:M10"/>
    <mergeCell ref="B9:C9"/>
    <mergeCell ref="D9:E9"/>
    <mergeCell ref="B1:M1"/>
    <mergeCell ref="B2:M2"/>
    <mergeCell ref="B3:M3"/>
    <mergeCell ref="B4:M4"/>
    <mergeCell ref="B5:M5"/>
    <mergeCell ref="A61:A65"/>
    <mergeCell ref="B61:B65"/>
    <mergeCell ref="C61:C65"/>
    <mergeCell ref="D61:D65"/>
    <mergeCell ref="G61:G65"/>
    <mergeCell ref="K58:K59"/>
    <mergeCell ref="L58:L59"/>
    <mergeCell ref="M58:M59"/>
    <mergeCell ref="N58:N59"/>
    <mergeCell ref="A57:A59"/>
    <mergeCell ref="B57:B59"/>
    <mergeCell ref="B51:M51"/>
    <mergeCell ref="B52:M52"/>
    <mergeCell ref="B53:M53"/>
    <mergeCell ref="B54:M54"/>
    <mergeCell ref="B56:M56"/>
    <mergeCell ref="B55:M55"/>
    <mergeCell ref="A70:N72"/>
    <mergeCell ref="A69:N69"/>
    <mergeCell ref="C57:E57"/>
    <mergeCell ref="C58:D58"/>
    <mergeCell ref="E61:E65"/>
    <mergeCell ref="F57:I57"/>
    <mergeCell ref="F61:F65"/>
    <mergeCell ref="I61:I65"/>
    <mergeCell ref="N61:N65"/>
    <mergeCell ref="J61:J65"/>
    <mergeCell ref="K61:K65"/>
    <mergeCell ref="H61:H65"/>
    <mergeCell ref="L61:L65"/>
    <mergeCell ref="M61:M65"/>
    <mergeCell ref="J57:N57"/>
    <mergeCell ref="J58:J5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zoomScale="86" zoomScaleNormal="86" workbookViewId="0"/>
  </sheetViews>
  <sheetFormatPr baseColWidth="10" defaultColWidth="9.140625" defaultRowHeight="12.75" x14ac:dyDescent="0.2"/>
  <cols>
    <col min="1" max="1" width="33.5703125" customWidth="1"/>
    <col min="2" max="2" width="8.140625" customWidth="1"/>
    <col min="3" max="3" width="10.7109375" customWidth="1"/>
    <col min="4" max="4" width="14.5703125" customWidth="1"/>
    <col min="5" max="5" width="10.7109375" customWidth="1"/>
    <col min="6" max="6" width="14.7109375" customWidth="1"/>
    <col min="7" max="7" width="12" customWidth="1"/>
    <col min="8" max="8" width="14.42578125" customWidth="1"/>
    <col min="9" max="10" width="13.140625" customWidth="1"/>
    <col min="11" max="11" width="12.42578125" customWidth="1"/>
    <col min="12" max="13" width="14" customWidth="1"/>
    <col min="14" max="15" width="11.42578125" customWidth="1"/>
    <col min="16" max="16" width="21.7109375" customWidth="1"/>
    <col min="17" max="256" width="11.42578125" customWidth="1"/>
  </cols>
  <sheetData>
    <row r="1" spans="1:13" x14ac:dyDescent="0.2">
      <c r="A1" s="42" t="s">
        <v>0</v>
      </c>
      <c r="B1" s="470" t="s">
        <v>1</v>
      </c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1"/>
    </row>
    <row r="2" spans="1:13" x14ac:dyDescent="0.2">
      <c r="A2" s="43" t="s">
        <v>2</v>
      </c>
      <c r="B2" s="472" t="s">
        <v>3</v>
      </c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3"/>
    </row>
    <row r="3" spans="1:13" x14ac:dyDescent="0.2">
      <c r="A3" s="43" t="s">
        <v>4</v>
      </c>
      <c r="B3" s="472" t="s">
        <v>172</v>
      </c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73"/>
    </row>
    <row r="4" spans="1:13" x14ac:dyDescent="0.2">
      <c r="A4" s="9"/>
      <c r="B4" s="472"/>
      <c r="C4" s="472"/>
      <c r="D4" s="472"/>
      <c r="E4" s="472"/>
      <c r="F4" s="472"/>
      <c r="G4" s="472"/>
      <c r="H4" s="472"/>
      <c r="I4" s="472"/>
      <c r="J4" s="472"/>
      <c r="K4" s="472"/>
      <c r="L4" s="472"/>
      <c r="M4" s="473"/>
    </row>
    <row r="5" spans="1:13" x14ac:dyDescent="0.2">
      <c r="A5" s="9"/>
      <c r="B5" s="472" t="s">
        <v>114</v>
      </c>
      <c r="C5" s="472"/>
      <c r="D5" s="472"/>
      <c r="E5" s="472"/>
      <c r="F5" s="472"/>
      <c r="G5" s="472"/>
      <c r="H5" s="472"/>
      <c r="I5" s="472"/>
      <c r="J5" s="472"/>
      <c r="K5" s="472"/>
      <c r="L5" s="472"/>
      <c r="M5" s="473"/>
    </row>
    <row r="6" spans="1:13" x14ac:dyDescent="0.2">
      <c r="A6" s="9"/>
      <c r="B6" s="10"/>
      <c r="C6" s="45"/>
      <c r="D6" s="45" t="s">
        <v>115</v>
      </c>
      <c r="E6" s="45"/>
      <c r="F6" s="45"/>
      <c r="G6" s="10"/>
      <c r="H6" s="45"/>
      <c r="I6" s="45" t="s">
        <v>77</v>
      </c>
      <c r="J6" s="45"/>
      <c r="K6" s="45"/>
      <c r="L6" s="45"/>
      <c r="M6" s="46"/>
    </row>
    <row r="7" spans="1:13" ht="9.75" customHeight="1" thickBot="1" x14ac:dyDescent="0.25">
      <c r="A7" s="507" t="s">
        <v>7</v>
      </c>
      <c r="B7" s="508"/>
      <c r="C7" s="508"/>
      <c r="D7" s="508"/>
      <c r="E7" s="508"/>
      <c r="F7" s="508"/>
      <c r="G7" s="508"/>
      <c r="H7" s="508"/>
      <c r="I7" s="508"/>
      <c r="J7" s="508"/>
      <c r="K7" s="508"/>
      <c r="L7" s="508"/>
      <c r="M7" s="509"/>
    </row>
    <row r="8" spans="1:13" ht="14.25" customHeight="1" x14ac:dyDescent="0.2">
      <c r="A8" s="497" t="s">
        <v>8</v>
      </c>
      <c r="B8" s="512" t="s">
        <v>9</v>
      </c>
      <c r="C8" s="513"/>
      <c r="D8" s="513"/>
      <c r="E8" s="513"/>
      <c r="F8" s="514"/>
      <c r="G8" s="515" t="s">
        <v>10</v>
      </c>
      <c r="H8" s="516"/>
      <c r="I8" s="515" t="s">
        <v>11</v>
      </c>
      <c r="J8" s="516"/>
      <c r="K8" s="470" t="s">
        <v>12</v>
      </c>
      <c r="L8" s="471"/>
      <c r="M8" s="497" t="s">
        <v>13</v>
      </c>
    </row>
    <row r="9" spans="1:13" ht="15" customHeight="1" x14ac:dyDescent="0.2">
      <c r="A9" s="498"/>
      <c r="B9" s="519" t="s">
        <v>14</v>
      </c>
      <c r="C9" s="520"/>
      <c r="D9" s="521" t="s">
        <v>15</v>
      </c>
      <c r="E9" s="520"/>
      <c r="F9" s="525" t="s">
        <v>16</v>
      </c>
      <c r="G9" s="517"/>
      <c r="H9" s="518"/>
      <c r="I9" s="517"/>
      <c r="J9" s="518"/>
      <c r="K9" s="527" t="s">
        <v>17</v>
      </c>
      <c r="L9" s="528"/>
      <c r="M9" s="498"/>
    </row>
    <row r="10" spans="1:13" ht="13.5" thickBot="1" x14ac:dyDescent="0.25">
      <c r="A10" s="499"/>
      <c r="B10" s="15" t="s">
        <v>18</v>
      </c>
      <c r="C10" s="17" t="s">
        <v>19</v>
      </c>
      <c r="D10" s="16" t="s">
        <v>18</v>
      </c>
      <c r="E10" s="17" t="s">
        <v>19</v>
      </c>
      <c r="F10" s="526"/>
      <c r="G10" s="15" t="s">
        <v>20</v>
      </c>
      <c r="H10" s="51" t="s">
        <v>21</v>
      </c>
      <c r="I10" s="15" t="s">
        <v>18</v>
      </c>
      <c r="J10" s="14" t="s">
        <v>19</v>
      </c>
      <c r="K10" s="16" t="s">
        <v>18</v>
      </c>
      <c r="L10" s="2" t="s">
        <v>19</v>
      </c>
      <c r="M10" s="499"/>
    </row>
    <row r="11" spans="1:13" ht="13.5" thickBot="1" x14ac:dyDescent="0.25">
      <c r="A11" s="60">
        <v>1</v>
      </c>
      <c r="B11" s="47">
        <v>2</v>
      </c>
      <c r="C11" s="48">
        <v>3</v>
      </c>
      <c r="D11" s="379">
        <v>4</v>
      </c>
      <c r="E11" s="48">
        <v>5</v>
      </c>
      <c r="F11" s="378" t="s">
        <v>22</v>
      </c>
      <c r="G11" s="47">
        <v>7</v>
      </c>
      <c r="H11" s="49">
        <v>8</v>
      </c>
      <c r="I11" s="12">
        <v>9</v>
      </c>
      <c r="J11" s="54">
        <v>10</v>
      </c>
      <c r="K11" s="50">
        <v>11</v>
      </c>
      <c r="L11" s="380">
        <v>12</v>
      </c>
      <c r="M11" s="376" t="s">
        <v>23</v>
      </c>
    </row>
    <row r="12" spans="1:13" x14ac:dyDescent="0.2">
      <c r="A12" s="23" t="s">
        <v>24</v>
      </c>
      <c r="B12" s="3"/>
      <c r="C12" s="18"/>
      <c r="D12" s="1"/>
      <c r="E12" s="76"/>
      <c r="F12" s="70"/>
      <c r="G12" s="3"/>
      <c r="H12" s="71"/>
      <c r="I12" s="55"/>
      <c r="J12" s="72"/>
      <c r="K12" s="5"/>
      <c r="L12" s="70"/>
      <c r="M12" s="73"/>
    </row>
    <row r="13" spans="1:13" x14ac:dyDescent="0.2">
      <c r="A13" s="22" t="s">
        <v>27</v>
      </c>
      <c r="B13" s="4"/>
      <c r="C13" s="19"/>
      <c r="D13" s="19">
        <v>9</v>
      </c>
      <c r="E13" s="396">
        <v>29164372</v>
      </c>
      <c r="F13" s="77">
        <f>+C13+E13</f>
        <v>29164372</v>
      </c>
      <c r="G13" s="4"/>
      <c r="H13" s="13"/>
      <c r="I13" s="9"/>
      <c r="J13" s="11"/>
      <c r="K13" s="6"/>
      <c r="L13" s="7"/>
      <c r="M13" s="81">
        <f>+F13</f>
        <v>29164372</v>
      </c>
    </row>
    <row r="14" spans="1:13" x14ac:dyDescent="0.2">
      <c r="A14" s="22" t="s">
        <v>116</v>
      </c>
      <c r="B14" s="4"/>
      <c r="C14" s="19"/>
      <c r="D14" s="10">
        <v>28</v>
      </c>
      <c r="E14" s="396">
        <v>72443068</v>
      </c>
      <c r="F14" s="77">
        <f>+E14</f>
        <v>72443068</v>
      </c>
      <c r="G14" s="4"/>
      <c r="H14" s="13"/>
      <c r="I14" s="9"/>
      <c r="J14" s="11"/>
      <c r="K14" s="6"/>
      <c r="L14" s="7"/>
      <c r="M14" s="81">
        <f>+F14</f>
        <v>72443068</v>
      </c>
    </row>
    <row r="15" spans="1:13" x14ac:dyDescent="0.2">
      <c r="A15" s="22" t="s">
        <v>117</v>
      </c>
      <c r="B15" s="4"/>
      <c r="C15" s="19"/>
      <c r="D15" s="90"/>
      <c r="E15" s="75"/>
      <c r="F15" s="77">
        <f>+E15</f>
        <v>0</v>
      </c>
      <c r="G15" s="4"/>
      <c r="H15" s="13"/>
      <c r="I15" s="9"/>
      <c r="J15" s="11"/>
      <c r="K15" s="6"/>
      <c r="L15" s="7"/>
      <c r="M15" s="81">
        <f>+F15</f>
        <v>0</v>
      </c>
    </row>
    <row r="16" spans="1:13" x14ac:dyDescent="0.2">
      <c r="A16" s="22"/>
      <c r="B16" s="4"/>
      <c r="C16" s="19"/>
      <c r="D16" s="90"/>
      <c r="E16" s="75"/>
      <c r="F16" s="77"/>
      <c r="G16" s="97"/>
      <c r="H16" s="13"/>
      <c r="I16" s="9"/>
      <c r="J16" s="11"/>
      <c r="K16" s="6"/>
      <c r="L16" s="7"/>
      <c r="M16" s="81">
        <f>+F16</f>
        <v>0</v>
      </c>
    </row>
    <row r="17" spans="1:13" x14ac:dyDescent="0.2">
      <c r="A17" s="22" t="s">
        <v>104</v>
      </c>
      <c r="B17" s="4"/>
      <c r="C17" s="19"/>
      <c r="D17" s="10"/>
      <c r="E17" s="74"/>
      <c r="F17" s="7"/>
      <c r="G17" s="4"/>
      <c r="H17" s="13"/>
      <c r="I17" s="9"/>
      <c r="J17" s="11"/>
      <c r="K17" s="6"/>
      <c r="L17" s="7"/>
      <c r="M17" s="8"/>
    </row>
    <row r="18" spans="1:13" x14ac:dyDescent="0.2">
      <c r="A18" s="35" t="s">
        <v>29</v>
      </c>
      <c r="B18" s="25"/>
      <c r="C18" s="26"/>
      <c r="D18" s="78">
        <f>SUM(D13:D17)</f>
        <v>37</v>
      </c>
      <c r="E18" s="397">
        <f>SUM(E13:E17)</f>
        <v>101607440</v>
      </c>
      <c r="F18" s="78">
        <f>SUM(F13:F17)</f>
        <v>101607440</v>
      </c>
      <c r="G18" s="25"/>
      <c r="H18" s="52"/>
      <c r="I18" s="44"/>
      <c r="J18" s="56"/>
      <c r="K18" s="27"/>
      <c r="L18" s="28"/>
      <c r="M18" s="89">
        <f>SUM(M13:M17)</f>
        <v>101607440</v>
      </c>
    </row>
    <row r="19" spans="1:13" x14ac:dyDescent="0.2">
      <c r="A19" s="23" t="s">
        <v>30</v>
      </c>
      <c r="B19" s="4"/>
      <c r="C19" s="19"/>
      <c r="D19" s="10"/>
      <c r="E19" s="19"/>
      <c r="F19" s="7"/>
      <c r="G19" s="4"/>
      <c r="H19" s="13"/>
      <c r="I19" s="9"/>
      <c r="J19" s="11"/>
      <c r="K19" s="6"/>
      <c r="L19" s="7"/>
      <c r="M19" s="8"/>
    </row>
    <row r="20" spans="1:13" x14ac:dyDescent="0.2">
      <c r="A20" s="22" t="s">
        <v>31</v>
      </c>
      <c r="B20" s="4"/>
      <c r="C20" s="19"/>
      <c r="D20" s="19"/>
      <c r="E20" s="75"/>
      <c r="F20" s="77"/>
      <c r="G20" s="4">
        <v>16</v>
      </c>
      <c r="H20" s="396">
        <v>48239210</v>
      </c>
      <c r="I20" s="398"/>
      <c r="J20" s="399"/>
      <c r="K20" s="6"/>
      <c r="L20" s="7"/>
      <c r="M20" s="81">
        <f>+H20</f>
        <v>48239210</v>
      </c>
    </row>
    <row r="21" spans="1:13" x14ac:dyDescent="0.2">
      <c r="A21" s="22" t="s">
        <v>118</v>
      </c>
      <c r="B21" s="4"/>
      <c r="C21" s="19"/>
      <c r="D21" s="10"/>
      <c r="E21" s="75"/>
      <c r="F21" s="77"/>
      <c r="G21" s="4">
        <v>1</v>
      </c>
      <c r="H21" s="396">
        <v>778853</v>
      </c>
      <c r="I21" s="398"/>
      <c r="J21" s="399"/>
      <c r="K21" s="6"/>
      <c r="L21" s="7"/>
      <c r="M21" s="81">
        <f>+H21</f>
        <v>778853</v>
      </c>
    </row>
    <row r="22" spans="1:13" x14ac:dyDescent="0.2">
      <c r="A22" s="22" t="s">
        <v>119</v>
      </c>
      <c r="B22" s="4"/>
      <c r="C22" s="19"/>
      <c r="D22" s="10"/>
      <c r="E22" s="75"/>
      <c r="F22" s="77"/>
      <c r="G22" s="4">
        <v>17</v>
      </c>
      <c r="H22" s="396">
        <v>64004171</v>
      </c>
      <c r="I22" s="400"/>
      <c r="J22" s="399"/>
      <c r="K22" s="6"/>
      <c r="L22" s="7"/>
      <c r="M22" s="81">
        <f>+H22</f>
        <v>64004171</v>
      </c>
    </row>
    <row r="23" spans="1:13" x14ac:dyDescent="0.2">
      <c r="A23" s="22" t="s">
        <v>120</v>
      </c>
      <c r="B23" s="4"/>
      <c r="C23" s="19"/>
      <c r="D23" s="10"/>
      <c r="E23" s="75"/>
      <c r="F23" s="77"/>
      <c r="G23" s="4">
        <v>3</v>
      </c>
      <c r="H23" s="396">
        <v>8259236</v>
      </c>
      <c r="I23" s="400"/>
      <c r="J23" s="399"/>
      <c r="K23" s="6"/>
      <c r="L23" s="7"/>
      <c r="M23" s="81">
        <f>+H23</f>
        <v>8259236</v>
      </c>
    </row>
    <row r="24" spans="1:13" x14ac:dyDescent="0.2">
      <c r="A24" s="22" t="s">
        <v>81</v>
      </c>
      <c r="B24" s="4"/>
      <c r="C24" s="19"/>
      <c r="D24" s="10"/>
      <c r="E24" s="75"/>
      <c r="F24" s="77"/>
      <c r="G24" s="4"/>
      <c r="H24" s="396"/>
      <c r="I24" s="400"/>
      <c r="J24" s="399"/>
      <c r="K24" s="6"/>
      <c r="L24" s="7"/>
      <c r="M24" s="81">
        <f>+H24</f>
        <v>0</v>
      </c>
    </row>
    <row r="25" spans="1:13" x14ac:dyDescent="0.2">
      <c r="A25" s="22" t="s">
        <v>104</v>
      </c>
      <c r="B25" s="4"/>
      <c r="C25" s="19"/>
      <c r="D25" s="10"/>
      <c r="E25" s="19"/>
      <c r="F25" s="7"/>
      <c r="G25" s="4"/>
      <c r="H25" s="401"/>
      <c r="I25" s="400"/>
      <c r="J25" s="399"/>
      <c r="K25" s="6"/>
      <c r="L25" s="7"/>
      <c r="M25" s="8"/>
    </row>
    <row r="26" spans="1:13" x14ac:dyDescent="0.2">
      <c r="A26" s="35" t="s">
        <v>32</v>
      </c>
      <c r="B26" s="25"/>
      <c r="C26" s="26"/>
      <c r="D26" s="29"/>
      <c r="E26" s="79">
        <f>SUM(E19:E25)</f>
        <v>0</v>
      </c>
      <c r="F26" s="79">
        <f>SUM(F19:F25)</f>
        <v>0</v>
      </c>
      <c r="G26" s="80">
        <f>SUM(G20:G25)</f>
        <v>37</v>
      </c>
      <c r="H26" s="402">
        <f>SUM(H20:H25)</f>
        <v>121281470</v>
      </c>
      <c r="I26" s="403"/>
      <c r="J26" s="404"/>
      <c r="K26" s="27"/>
      <c r="L26" s="28"/>
      <c r="M26" s="89">
        <f>SUM(M20:M25)</f>
        <v>121281470</v>
      </c>
    </row>
    <row r="27" spans="1:13" x14ac:dyDescent="0.2">
      <c r="A27" s="61" t="s">
        <v>33</v>
      </c>
      <c r="B27" s="4"/>
      <c r="C27" s="19"/>
      <c r="D27" s="10"/>
      <c r="E27" s="19"/>
      <c r="F27" s="7"/>
      <c r="G27" s="4"/>
      <c r="H27" s="401"/>
      <c r="I27" s="400"/>
      <c r="J27" s="399"/>
      <c r="K27" s="6"/>
      <c r="L27" s="7"/>
      <c r="M27" s="8"/>
    </row>
    <row r="28" spans="1:13" x14ac:dyDescent="0.2">
      <c r="A28" s="22" t="s">
        <v>121</v>
      </c>
      <c r="B28" s="4"/>
      <c r="C28" s="19"/>
      <c r="D28" s="10"/>
      <c r="E28" s="19"/>
      <c r="F28" s="7"/>
      <c r="G28" s="4"/>
      <c r="H28" s="405"/>
      <c r="I28" s="400">
        <v>20</v>
      </c>
      <c r="J28" s="399">
        <v>40343969</v>
      </c>
      <c r="K28" s="6"/>
      <c r="L28" s="77"/>
      <c r="M28" s="81">
        <f>+J28</f>
        <v>40343969</v>
      </c>
    </row>
    <row r="29" spans="1:13" x14ac:dyDescent="0.2">
      <c r="A29" s="22" t="s">
        <v>37</v>
      </c>
      <c r="B29" s="4"/>
      <c r="C29" s="19"/>
      <c r="D29" s="10"/>
      <c r="E29" s="19"/>
      <c r="F29" s="7"/>
      <c r="G29" s="4"/>
      <c r="H29" s="401"/>
      <c r="I29" s="400">
        <v>16</v>
      </c>
      <c r="J29" s="406">
        <v>49350831</v>
      </c>
      <c r="K29" s="6"/>
      <c r="L29" s="7"/>
      <c r="M29" s="81">
        <f>+J29</f>
        <v>49350831</v>
      </c>
    </row>
    <row r="30" spans="1:13" x14ac:dyDescent="0.2">
      <c r="A30" s="22" t="s">
        <v>35</v>
      </c>
      <c r="B30" s="4"/>
      <c r="C30" s="19"/>
      <c r="D30" s="10"/>
      <c r="E30" s="19"/>
      <c r="F30" s="7"/>
      <c r="G30" s="4"/>
      <c r="H30" s="401"/>
      <c r="I30" s="400">
        <v>1</v>
      </c>
      <c r="J30" s="406">
        <v>4200000</v>
      </c>
      <c r="K30" s="6"/>
      <c r="L30" s="7"/>
      <c r="M30" s="81">
        <f>+J30</f>
        <v>4200000</v>
      </c>
    </row>
    <row r="31" spans="1:13" x14ac:dyDescent="0.2">
      <c r="A31" s="22" t="s">
        <v>104</v>
      </c>
      <c r="B31" s="4"/>
      <c r="C31" s="19"/>
      <c r="D31" s="10"/>
      <c r="E31" s="19"/>
      <c r="F31" s="7"/>
      <c r="G31" s="4"/>
      <c r="H31" s="401"/>
      <c r="I31" s="400"/>
      <c r="J31" s="399"/>
      <c r="K31" s="6"/>
      <c r="L31" s="7"/>
      <c r="M31" s="8"/>
    </row>
    <row r="32" spans="1:13" x14ac:dyDescent="0.2">
      <c r="A32" s="35" t="s">
        <v>39</v>
      </c>
      <c r="B32" s="25"/>
      <c r="C32" s="26"/>
      <c r="D32" s="29"/>
      <c r="E32" s="26"/>
      <c r="F32" s="28"/>
      <c r="G32" s="25"/>
      <c r="H32" s="407"/>
      <c r="I32" s="93">
        <f>SUM(I28:I31)</f>
        <v>37</v>
      </c>
      <c r="J32" s="408">
        <f>SUM(J28:J31)</f>
        <v>93894800</v>
      </c>
      <c r="K32" s="27"/>
      <c r="L32" s="28"/>
      <c r="M32" s="89">
        <f>SUM(M28:M31)</f>
        <v>93894800</v>
      </c>
    </row>
    <row r="33" spans="1:16" x14ac:dyDescent="0.2">
      <c r="A33" s="23" t="s">
        <v>40</v>
      </c>
      <c r="B33" s="4"/>
      <c r="C33" s="19"/>
      <c r="D33" s="10"/>
      <c r="E33" s="19"/>
      <c r="F33" s="7"/>
      <c r="G33" s="4"/>
      <c r="H33" s="401"/>
      <c r="I33" s="400"/>
      <c r="J33" s="406"/>
      <c r="K33" s="6"/>
      <c r="L33" s="7"/>
      <c r="M33" s="8"/>
      <c r="P33" s="412"/>
    </row>
    <row r="34" spans="1:16" x14ac:dyDescent="0.2">
      <c r="A34" s="22" t="s">
        <v>122</v>
      </c>
      <c r="B34" s="4"/>
      <c r="C34" s="19"/>
      <c r="D34" s="10"/>
      <c r="E34" s="19"/>
      <c r="F34" s="7"/>
      <c r="G34" s="4"/>
      <c r="H34" s="13"/>
      <c r="I34" s="9"/>
      <c r="J34" s="11"/>
      <c r="K34" s="409">
        <v>37</v>
      </c>
      <c r="L34" s="406">
        <v>25414220</v>
      </c>
      <c r="M34" s="81">
        <f>+L34</f>
        <v>25414220</v>
      </c>
      <c r="P34" s="412"/>
    </row>
    <row r="35" spans="1:16" x14ac:dyDescent="0.2">
      <c r="A35" s="22" t="s">
        <v>104</v>
      </c>
      <c r="B35" s="4"/>
      <c r="C35" s="19"/>
      <c r="D35" s="10"/>
      <c r="E35" s="19"/>
      <c r="F35" s="7"/>
      <c r="G35" s="4"/>
      <c r="H35" s="13"/>
      <c r="I35" s="9"/>
      <c r="J35" s="96"/>
      <c r="K35" s="409"/>
      <c r="L35" s="410"/>
      <c r="M35" s="8"/>
      <c r="P35" s="412"/>
    </row>
    <row r="36" spans="1:16" x14ac:dyDescent="0.2">
      <c r="A36" s="22"/>
      <c r="B36" s="4"/>
      <c r="C36" s="19"/>
      <c r="D36" s="10"/>
      <c r="E36" s="19"/>
      <c r="F36" s="7"/>
      <c r="G36" s="4"/>
      <c r="H36" s="13"/>
      <c r="I36" s="9"/>
      <c r="J36" s="11"/>
      <c r="K36" s="6"/>
      <c r="L36" s="7"/>
      <c r="M36" s="8"/>
      <c r="P36" s="412"/>
    </row>
    <row r="37" spans="1:16" ht="13.5" thickBot="1" x14ac:dyDescent="0.25">
      <c r="A37" s="36" t="s">
        <v>42</v>
      </c>
      <c r="B37" s="30"/>
      <c r="C37" s="31"/>
      <c r="D37" s="32"/>
      <c r="E37" s="31"/>
      <c r="F37" s="33"/>
      <c r="G37" s="30"/>
      <c r="H37" s="53"/>
      <c r="I37" s="57"/>
      <c r="J37" s="58"/>
      <c r="K37" s="34">
        <f>+K34</f>
        <v>37</v>
      </c>
      <c r="L37" s="83">
        <f>+L34</f>
        <v>25414220</v>
      </c>
      <c r="M37" s="82">
        <f>+M34</f>
        <v>25414220</v>
      </c>
      <c r="P37" s="412"/>
    </row>
    <row r="38" spans="1:16" ht="17.25" customHeight="1" thickBot="1" x14ac:dyDescent="0.25">
      <c r="A38" s="24" t="s">
        <v>43</v>
      </c>
      <c r="B38" s="20"/>
      <c r="C38" s="21"/>
      <c r="D38" s="91">
        <f>+D18</f>
        <v>37</v>
      </c>
      <c r="E38" s="92">
        <f>+E18</f>
        <v>101607440</v>
      </c>
      <c r="F38" s="84">
        <f>+F18</f>
        <v>101607440</v>
      </c>
      <c r="G38" s="85">
        <f>+G26</f>
        <v>37</v>
      </c>
      <c r="H38" s="84">
        <f>+H26</f>
        <v>121281470</v>
      </c>
      <c r="I38" s="86">
        <f>+I32</f>
        <v>37</v>
      </c>
      <c r="J38" s="84">
        <f>+J32</f>
        <v>93894800</v>
      </c>
      <c r="K38" s="87">
        <f>+K37</f>
        <v>37</v>
      </c>
      <c r="L38" s="88">
        <f>+L37</f>
        <v>25414220</v>
      </c>
      <c r="M38" s="88">
        <f>+M18+M26+M32+M37</f>
        <v>342197930</v>
      </c>
      <c r="N38" s="94"/>
      <c r="P38" s="412"/>
    </row>
    <row r="39" spans="1:16" x14ac:dyDescent="0.2">
      <c r="A39" s="494" t="s">
        <v>123</v>
      </c>
      <c r="B39" s="495"/>
      <c r="C39" s="495"/>
      <c r="D39" s="495"/>
      <c r="E39" s="495"/>
      <c r="F39" s="495"/>
      <c r="G39" s="495"/>
      <c r="H39" s="495"/>
      <c r="I39" s="495"/>
      <c r="J39" s="495"/>
      <c r="K39" s="495"/>
      <c r="L39" s="495"/>
      <c r="M39" s="496"/>
    </row>
    <row r="40" spans="1:16" x14ac:dyDescent="0.2">
      <c r="A40" s="9"/>
      <c r="B40" s="10"/>
      <c r="C40" s="10"/>
      <c r="D40" s="10"/>
      <c r="E40" s="10"/>
      <c r="F40" s="98"/>
      <c r="G40" s="10"/>
      <c r="H40" s="10"/>
      <c r="I40" s="10"/>
      <c r="J40" s="98"/>
      <c r="K40" s="10"/>
      <c r="L40" s="10"/>
      <c r="M40" s="7"/>
    </row>
    <row r="41" spans="1:16" x14ac:dyDescent="0.2">
      <c r="A41" s="9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7"/>
    </row>
    <row r="42" spans="1:16" x14ac:dyDescent="0.2">
      <c r="A42" s="9"/>
      <c r="B42" s="10"/>
      <c r="C42" s="268"/>
      <c r="D42" s="381" t="s">
        <v>124</v>
      </c>
      <c r="E42" s="377"/>
      <c r="F42" s="377"/>
      <c r="G42" s="10"/>
      <c r="H42" s="534" t="s">
        <v>124</v>
      </c>
      <c r="I42" s="534"/>
      <c r="J42" s="534"/>
      <c r="K42" s="10"/>
      <c r="L42" s="10"/>
      <c r="M42" s="7"/>
    </row>
    <row r="43" spans="1:16" ht="13.5" thickBot="1" x14ac:dyDescent="0.25">
      <c r="A43" s="535" t="s">
        <v>125</v>
      </c>
      <c r="B43" s="523"/>
      <c r="C43" s="523"/>
      <c r="D43" s="523"/>
      <c r="E43" s="523"/>
      <c r="F43" s="523"/>
      <c r="G43" s="523"/>
      <c r="H43" s="523"/>
      <c r="I43" s="523"/>
      <c r="J43" s="523"/>
      <c r="K43" s="523"/>
      <c r="L43" s="523"/>
      <c r="M43" s="524"/>
    </row>
    <row r="46" spans="1:16" x14ac:dyDescent="0.2">
      <c r="H46" s="94"/>
    </row>
    <row r="47" spans="1:16" hidden="1" x14ac:dyDescent="0.2">
      <c r="F47" s="94"/>
    </row>
    <row r="48" spans="1:16" hidden="1" x14ac:dyDescent="0.2">
      <c r="A48" s="369" t="s">
        <v>126</v>
      </c>
      <c r="B48" s="370"/>
      <c r="C48" s="370"/>
      <c r="D48" s="370"/>
      <c r="E48" s="370"/>
      <c r="F48" s="371"/>
      <c r="G48" s="370"/>
      <c r="H48" s="370"/>
    </row>
    <row r="49" spans="1:12" hidden="1" x14ac:dyDescent="0.2">
      <c r="A49" s="369" t="s">
        <v>127</v>
      </c>
      <c r="B49" s="370"/>
      <c r="C49" s="370"/>
      <c r="D49" s="370"/>
      <c r="E49" s="370"/>
      <c r="F49" s="370"/>
      <c r="G49" s="370"/>
      <c r="H49" s="370"/>
    </row>
    <row r="50" spans="1:12" hidden="1" x14ac:dyDescent="0.2">
      <c r="A50" s="369" t="s">
        <v>128</v>
      </c>
      <c r="B50" s="370"/>
      <c r="C50" s="370"/>
      <c r="D50" s="370"/>
      <c r="E50" s="370"/>
      <c r="F50" s="370"/>
      <c r="G50" s="370"/>
      <c r="H50" s="370"/>
    </row>
    <row r="51" spans="1:12" hidden="1" x14ac:dyDescent="0.2">
      <c r="A51" s="370"/>
      <c r="B51" s="370"/>
      <c r="C51" s="370"/>
      <c r="D51" s="370"/>
      <c r="E51" s="370"/>
      <c r="F51" s="370"/>
      <c r="G51" s="370"/>
      <c r="H51" s="370"/>
    </row>
    <row r="52" spans="1:12" ht="25.5" hidden="1" x14ac:dyDescent="0.2">
      <c r="A52" s="434" t="s">
        <v>89</v>
      </c>
      <c r="B52" s="434" t="s">
        <v>90</v>
      </c>
      <c r="C52" s="434" t="s">
        <v>52</v>
      </c>
      <c r="D52" s="434"/>
      <c r="E52" s="434" t="s">
        <v>53</v>
      </c>
      <c r="F52" s="434"/>
      <c r="G52" s="260" t="s">
        <v>91</v>
      </c>
      <c r="H52" s="474" t="s">
        <v>54</v>
      </c>
      <c r="I52" s="480"/>
      <c r="J52" s="480"/>
      <c r="K52" s="480"/>
      <c r="L52" s="480"/>
    </row>
    <row r="53" spans="1:12" ht="25.5" hidden="1" x14ac:dyDescent="0.2">
      <c r="A53" s="434"/>
      <c r="B53" s="434"/>
      <c r="C53" s="261" t="s">
        <v>62</v>
      </c>
      <c r="D53" s="261" t="s">
        <v>63</v>
      </c>
      <c r="E53" s="261" t="s">
        <v>62</v>
      </c>
      <c r="F53" s="261" t="s">
        <v>63</v>
      </c>
      <c r="G53" s="262" t="s">
        <v>65</v>
      </c>
      <c r="H53" s="263" t="s">
        <v>59</v>
      </c>
      <c r="I53" s="263" t="s">
        <v>58</v>
      </c>
      <c r="J53" s="263" t="s">
        <v>57</v>
      </c>
      <c r="K53" s="262" t="s">
        <v>60</v>
      </c>
      <c r="L53" s="263" t="s">
        <v>61</v>
      </c>
    </row>
    <row r="54" spans="1:12" hidden="1" x14ac:dyDescent="0.2">
      <c r="A54" s="264">
        <v>1</v>
      </c>
      <c r="B54" s="264">
        <v>2</v>
      </c>
      <c r="C54" s="264">
        <v>3</v>
      </c>
      <c r="D54" s="264">
        <v>4</v>
      </c>
      <c r="E54" s="264">
        <v>5</v>
      </c>
      <c r="F54" s="264">
        <v>6</v>
      </c>
      <c r="G54" s="264">
        <v>7</v>
      </c>
      <c r="H54" s="264">
        <v>8</v>
      </c>
      <c r="I54" s="264">
        <v>9</v>
      </c>
      <c r="J54" s="264">
        <v>10</v>
      </c>
      <c r="K54" s="264">
        <v>11</v>
      </c>
      <c r="L54" s="264">
        <v>12</v>
      </c>
    </row>
    <row r="55" spans="1:12" hidden="1" x14ac:dyDescent="0.2">
      <c r="A55" s="539" t="s">
        <v>129</v>
      </c>
      <c r="B55" s="542" t="s">
        <v>130</v>
      </c>
      <c r="C55" s="536">
        <v>35</v>
      </c>
      <c r="D55" s="531">
        <v>1619281</v>
      </c>
      <c r="E55" s="536">
        <v>36</v>
      </c>
      <c r="F55" s="531">
        <v>1708099102</v>
      </c>
      <c r="G55" s="536">
        <v>4.5</v>
      </c>
      <c r="H55" s="531">
        <v>91160</v>
      </c>
      <c r="I55" s="531">
        <v>117749</v>
      </c>
      <c r="J55" s="531">
        <v>98648</v>
      </c>
      <c r="K55" s="531">
        <v>24674</v>
      </c>
      <c r="L55" s="531">
        <f>H55+I55+J55+K55</f>
        <v>332231</v>
      </c>
    </row>
    <row r="56" spans="1:12" hidden="1" x14ac:dyDescent="0.2">
      <c r="A56" s="540"/>
      <c r="B56" s="537"/>
      <c r="C56" s="537"/>
      <c r="D56" s="532"/>
      <c r="E56" s="537"/>
      <c r="F56" s="532"/>
      <c r="G56" s="537"/>
      <c r="H56" s="532"/>
      <c r="I56" s="532"/>
      <c r="J56" s="532"/>
      <c r="K56" s="532"/>
      <c r="L56" s="532"/>
    </row>
    <row r="57" spans="1:12" hidden="1" x14ac:dyDescent="0.2">
      <c r="A57" s="540"/>
      <c r="B57" s="537"/>
      <c r="C57" s="537"/>
      <c r="D57" s="532"/>
      <c r="E57" s="537"/>
      <c r="F57" s="532"/>
      <c r="G57" s="537"/>
      <c r="H57" s="532"/>
      <c r="I57" s="532"/>
      <c r="J57" s="532"/>
      <c r="K57" s="532"/>
      <c r="L57" s="532"/>
    </row>
    <row r="58" spans="1:12" hidden="1" x14ac:dyDescent="0.2">
      <c r="A58" s="540"/>
      <c r="B58" s="537"/>
      <c r="C58" s="537"/>
      <c r="D58" s="532"/>
      <c r="E58" s="537"/>
      <c r="F58" s="532"/>
      <c r="G58" s="537"/>
      <c r="H58" s="532"/>
      <c r="I58" s="532"/>
      <c r="J58" s="532"/>
      <c r="K58" s="532"/>
      <c r="L58" s="532"/>
    </row>
    <row r="59" spans="1:12" hidden="1" x14ac:dyDescent="0.2">
      <c r="A59" s="541"/>
      <c r="B59" s="538"/>
      <c r="C59" s="538"/>
      <c r="D59" s="533"/>
      <c r="E59" s="538"/>
      <c r="F59" s="533"/>
      <c r="G59" s="538"/>
      <c r="H59" s="533"/>
      <c r="I59" s="533"/>
      <c r="J59" s="533"/>
      <c r="K59" s="533"/>
      <c r="L59" s="533"/>
    </row>
    <row r="60" spans="1:12" hidden="1" x14ac:dyDescent="0.2">
      <c r="A60" s="265" t="s">
        <v>72</v>
      </c>
      <c r="B60" s="265"/>
      <c r="C60" s="266">
        <v>35</v>
      </c>
      <c r="D60" s="267">
        <f t="shared" ref="D60:L60" si="0">D55</f>
        <v>1619281</v>
      </c>
      <c r="E60" s="266">
        <f t="shared" si="0"/>
        <v>36</v>
      </c>
      <c r="F60" s="267">
        <f t="shared" si="0"/>
        <v>1708099102</v>
      </c>
      <c r="G60" s="266">
        <f t="shared" si="0"/>
        <v>4.5</v>
      </c>
      <c r="H60" s="267">
        <f t="shared" si="0"/>
        <v>91160</v>
      </c>
      <c r="I60" s="267">
        <f t="shared" si="0"/>
        <v>117749</v>
      </c>
      <c r="J60" s="267">
        <f t="shared" si="0"/>
        <v>98648</v>
      </c>
      <c r="K60" s="267">
        <f t="shared" si="0"/>
        <v>24674</v>
      </c>
      <c r="L60" s="267">
        <f t="shared" si="0"/>
        <v>332231</v>
      </c>
    </row>
    <row r="61" spans="1:12" hidden="1" x14ac:dyDescent="0.2"/>
    <row r="62" spans="1:12" hidden="1" x14ac:dyDescent="0.2"/>
    <row r="63" spans="1:12" hidden="1" x14ac:dyDescent="0.2"/>
    <row r="64" spans="1:12" hidden="1" x14ac:dyDescent="0.2">
      <c r="A64" s="488" t="s">
        <v>131</v>
      </c>
      <c r="B64" s="489"/>
      <c r="C64" s="489"/>
      <c r="D64" s="489"/>
      <c r="E64" s="489"/>
      <c r="F64" s="489"/>
      <c r="G64" s="489"/>
      <c r="H64" s="489"/>
      <c r="I64" s="489"/>
      <c r="J64" s="489"/>
      <c r="K64" s="489"/>
    </row>
    <row r="65" spans="1:13" hidden="1" x14ac:dyDescent="0.2">
      <c r="A65" s="489"/>
      <c r="B65" s="489"/>
      <c r="C65" s="489"/>
      <c r="D65" s="489"/>
      <c r="E65" s="489"/>
      <c r="F65" s="489"/>
      <c r="G65" s="489"/>
      <c r="H65" s="489"/>
      <c r="I65" s="489"/>
      <c r="J65" s="489"/>
      <c r="K65" s="489"/>
    </row>
    <row r="66" spans="1:13" hidden="1" x14ac:dyDescent="0.2">
      <c r="A66" s="489"/>
      <c r="B66" s="489"/>
      <c r="C66" s="489"/>
      <c r="D66" s="489"/>
      <c r="E66" s="489"/>
      <c r="F66" s="489"/>
      <c r="G66" s="489"/>
      <c r="H66" s="489"/>
      <c r="I66" s="489"/>
      <c r="J66" s="489"/>
      <c r="K66" s="489"/>
    </row>
    <row r="67" spans="1:13" hidden="1" x14ac:dyDescent="0.2"/>
    <row r="68" spans="1:13" hidden="1" x14ac:dyDescent="0.2"/>
    <row r="69" spans="1:13" hidden="1" x14ac:dyDescent="0.2"/>
    <row r="70" spans="1:13" hidden="1" x14ac:dyDescent="0.2"/>
    <row r="71" spans="1:13" hidden="1" x14ac:dyDescent="0.2"/>
    <row r="72" spans="1:13" hidden="1" x14ac:dyDescent="0.2"/>
    <row r="73" spans="1:13" hidden="1" x14ac:dyDescent="0.2">
      <c r="A73" s="9"/>
      <c r="B73" s="10"/>
      <c r="C73" s="268"/>
      <c r="D73" s="381" t="s">
        <v>124</v>
      </c>
      <c r="E73" s="377"/>
      <c r="F73" s="377"/>
      <c r="G73" s="10"/>
      <c r="H73" s="534" t="s">
        <v>124</v>
      </c>
      <c r="I73" s="534"/>
      <c r="J73" s="534"/>
      <c r="K73" s="10"/>
      <c r="L73" s="10"/>
      <c r="M73" s="7"/>
    </row>
    <row r="74" spans="1:13" ht="13.5" hidden="1" thickBot="1" x14ac:dyDescent="0.25">
      <c r="A74" s="535" t="s">
        <v>125</v>
      </c>
      <c r="B74" s="523"/>
      <c r="C74" s="523"/>
      <c r="D74" s="523"/>
      <c r="E74" s="523"/>
      <c r="F74" s="523"/>
      <c r="G74" s="523"/>
      <c r="H74" s="523"/>
      <c r="I74" s="523"/>
      <c r="J74" s="523"/>
      <c r="K74" s="523"/>
      <c r="L74" s="523"/>
      <c r="M74" s="524"/>
    </row>
    <row r="75" spans="1:13" hidden="1" x14ac:dyDescent="0.2"/>
    <row r="76" spans="1:13" hidden="1" x14ac:dyDescent="0.2"/>
  </sheetData>
  <mergeCells count="39">
    <mergeCell ref="H42:J42"/>
    <mergeCell ref="A7:M7"/>
    <mergeCell ref="D9:E9"/>
    <mergeCell ref="B5:M5"/>
    <mergeCell ref="A43:M43"/>
    <mergeCell ref="B8:F8"/>
    <mergeCell ref="M8:M10"/>
    <mergeCell ref="F9:F10"/>
    <mergeCell ref="I8:J9"/>
    <mergeCell ref="B9:C9"/>
    <mergeCell ref="A39:M39"/>
    <mergeCell ref="K8:L8"/>
    <mergeCell ref="A8:A10"/>
    <mergeCell ref="G8:H9"/>
    <mergeCell ref="B1:M1"/>
    <mergeCell ref="B3:M3"/>
    <mergeCell ref="B2:M2"/>
    <mergeCell ref="B4:M4"/>
    <mergeCell ref="K9:L9"/>
    <mergeCell ref="A52:A53"/>
    <mergeCell ref="B52:B53"/>
    <mergeCell ref="C52:D52"/>
    <mergeCell ref="E52:F52"/>
    <mergeCell ref="H52:L52"/>
    <mergeCell ref="L55:L59"/>
    <mergeCell ref="A64:K66"/>
    <mergeCell ref="H73:J73"/>
    <mergeCell ref="A74:M74"/>
    <mergeCell ref="F55:F59"/>
    <mergeCell ref="G55:G59"/>
    <mergeCell ref="H55:H59"/>
    <mergeCell ref="I55:I59"/>
    <mergeCell ref="J55:J59"/>
    <mergeCell ref="K55:K59"/>
    <mergeCell ref="A55:A59"/>
    <mergeCell ref="B55:B59"/>
    <mergeCell ref="C55:C59"/>
    <mergeCell ref="D55:D59"/>
    <mergeCell ref="E55:E59"/>
  </mergeCells>
  <phoneticPr fontId="0" type="noConversion"/>
  <printOptions verticalCentered="1"/>
  <pageMargins left="2.2200000000000002" right="0.24" top="0.54" bottom="0.7" header="0" footer="0"/>
  <pageSetup paperSize="5" scale="85" orientation="landscape" horizontalDpi="360" verticalDpi="36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5"/>
  <sheetViews>
    <sheetView tabSelected="1" topLeftCell="X1" workbookViewId="0">
      <selection activeCell="A28" sqref="A1:AJ28"/>
    </sheetView>
  </sheetViews>
  <sheetFormatPr baseColWidth="10" defaultColWidth="11.42578125" defaultRowHeight="12.75" x14ac:dyDescent="0.2"/>
  <cols>
    <col min="1" max="1" width="22.7109375" style="279" customWidth="1"/>
    <col min="2" max="2" width="10.28515625" style="279" customWidth="1"/>
    <col min="3" max="3" width="11.5703125" style="348" customWidth="1"/>
    <col min="4" max="4" width="9.5703125" style="279" customWidth="1"/>
    <col min="5" max="6" width="9.28515625" style="279" customWidth="1"/>
    <col min="7" max="8" width="8.7109375" style="279" customWidth="1"/>
    <col min="9" max="9" width="5.42578125" style="279" customWidth="1"/>
    <col min="10" max="10" width="9.5703125" style="279" hidden="1" customWidth="1"/>
    <col min="11" max="11" width="9.140625" style="279" hidden="1" customWidth="1"/>
    <col min="12" max="12" width="9.42578125" style="279" customWidth="1"/>
    <col min="13" max="13" width="5.42578125" style="279" customWidth="1"/>
    <col min="14" max="14" width="10.7109375" style="279" customWidth="1"/>
    <col min="15" max="15" width="9.42578125" style="279" customWidth="1"/>
    <col min="16" max="16" width="11.5703125" style="279" customWidth="1"/>
    <col min="17" max="17" width="10.42578125" style="279" customWidth="1"/>
    <col min="18" max="18" width="11.140625" style="279" customWidth="1"/>
    <col min="19" max="19" width="5.5703125" style="279" customWidth="1"/>
    <col min="20" max="20" width="10.7109375" style="279" customWidth="1"/>
    <col min="21" max="21" width="11.42578125" style="279" customWidth="1"/>
    <col min="22" max="22" width="25.140625" style="279" customWidth="1"/>
    <col min="23" max="23" width="10.85546875" style="279" customWidth="1"/>
    <col min="24" max="24" width="11.7109375" style="279" customWidth="1"/>
    <col min="25" max="25" width="10.5703125" style="279" customWidth="1"/>
    <col min="26" max="26" width="10.85546875" style="279" customWidth="1"/>
    <col min="27" max="27" width="10.28515625" style="279" customWidth="1"/>
    <col min="28" max="28" width="8.7109375" style="279" customWidth="1"/>
    <col min="29" max="29" width="10.28515625" style="279" customWidth="1"/>
    <col min="30" max="30" width="12.5703125" style="279" customWidth="1"/>
    <col min="31" max="31" width="13.140625" style="279" customWidth="1"/>
    <col min="32" max="32" width="2.85546875" style="279" customWidth="1"/>
    <col min="33" max="33" width="3.28515625" style="279" customWidth="1"/>
    <col min="34" max="34" width="8" style="279" customWidth="1"/>
    <col min="35" max="35" width="10.42578125" style="279" customWidth="1"/>
    <col min="36" max="36" width="13.140625" style="279" customWidth="1"/>
    <col min="37" max="37" width="11.42578125" style="347"/>
    <col min="38" max="38" width="12.7109375" style="347" bestFit="1" customWidth="1"/>
    <col min="39" max="39" width="15.28515625" style="279" bestFit="1" customWidth="1"/>
    <col min="40" max="40" width="12.7109375" style="347" bestFit="1" customWidth="1"/>
    <col min="41" max="41" width="11.42578125" style="347"/>
    <col min="42" max="16384" width="11.42578125" style="279"/>
  </cols>
  <sheetData>
    <row r="1" spans="1:52" ht="16.5" customHeight="1" x14ac:dyDescent="0.2">
      <c r="A1" s="543" t="s">
        <v>0</v>
      </c>
      <c r="B1" s="544"/>
      <c r="C1" s="547" t="s">
        <v>132</v>
      </c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  <c r="O1" s="547"/>
      <c r="P1" s="547"/>
      <c r="Q1" s="547"/>
      <c r="R1" s="547"/>
      <c r="S1" s="547"/>
      <c r="T1" s="547"/>
      <c r="U1" s="548"/>
      <c r="V1" s="388" t="s">
        <v>0</v>
      </c>
      <c r="W1" s="387"/>
      <c r="X1" s="547" t="s">
        <v>133</v>
      </c>
      <c r="Y1" s="547"/>
      <c r="Z1" s="547"/>
      <c r="AA1" s="547"/>
      <c r="AB1" s="547"/>
      <c r="AC1" s="547"/>
      <c r="AD1" s="547"/>
      <c r="AE1" s="547"/>
      <c r="AF1" s="547"/>
      <c r="AG1" s="547"/>
      <c r="AH1" s="547"/>
      <c r="AI1" s="547"/>
      <c r="AJ1" s="548"/>
      <c r="AK1" s="288"/>
      <c r="AL1" s="288"/>
      <c r="AM1" s="385"/>
      <c r="AN1" s="289"/>
      <c r="AO1" s="289"/>
      <c r="AP1" s="290"/>
      <c r="AQ1" s="290"/>
      <c r="AR1" s="290"/>
      <c r="AS1" s="290"/>
      <c r="AT1" s="290"/>
      <c r="AU1" s="290"/>
      <c r="AV1" s="281"/>
      <c r="AW1" s="281"/>
      <c r="AX1" s="281"/>
      <c r="AY1" s="281"/>
      <c r="AZ1" s="281"/>
    </row>
    <row r="2" spans="1:52" ht="16.5" customHeight="1" x14ac:dyDescent="0.2">
      <c r="A2" s="545" t="s">
        <v>2</v>
      </c>
      <c r="B2" s="546"/>
      <c r="C2" s="552" t="s">
        <v>3</v>
      </c>
      <c r="D2" s="552"/>
      <c r="E2" s="552"/>
      <c r="F2" s="552"/>
      <c r="G2" s="552"/>
      <c r="H2" s="552"/>
      <c r="I2" s="552"/>
      <c r="J2" s="552"/>
      <c r="K2" s="552"/>
      <c r="L2" s="552"/>
      <c r="M2" s="552"/>
      <c r="N2" s="552"/>
      <c r="O2" s="552"/>
      <c r="P2" s="552"/>
      <c r="Q2" s="552"/>
      <c r="R2" s="552"/>
      <c r="S2" s="552"/>
      <c r="T2" s="552"/>
      <c r="U2" s="525"/>
      <c r="V2" s="389" t="s">
        <v>134</v>
      </c>
      <c r="W2" s="385"/>
      <c r="X2" s="552" t="s">
        <v>3</v>
      </c>
      <c r="Y2" s="552"/>
      <c r="Z2" s="552"/>
      <c r="AA2" s="552"/>
      <c r="AB2" s="552"/>
      <c r="AC2" s="552"/>
      <c r="AD2" s="552"/>
      <c r="AE2" s="552"/>
      <c r="AF2" s="552"/>
      <c r="AG2" s="552"/>
      <c r="AH2" s="552"/>
      <c r="AI2" s="552"/>
      <c r="AJ2" s="525"/>
      <c r="AK2" s="288"/>
      <c r="AL2" s="288"/>
      <c r="AM2" s="385"/>
      <c r="AN2" s="289"/>
      <c r="AO2" s="289"/>
      <c r="AP2" s="290"/>
      <c r="AQ2" s="290"/>
      <c r="AR2" s="290"/>
      <c r="AS2" s="290"/>
      <c r="AT2" s="290"/>
      <c r="AU2" s="290"/>
      <c r="AV2" s="281"/>
      <c r="AW2" s="281"/>
      <c r="AX2" s="281"/>
      <c r="AY2" s="281"/>
      <c r="AZ2" s="281"/>
    </row>
    <row r="3" spans="1:52" ht="16.5" customHeight="1" x14ac:dyDescent="0.2">
      <c r="A3" s="545" t="s">
        <v>4</v>
      </c>
      <c r="B3" s="546"/>
      <c r="C3" s="552" t="s">
        <v>135</v>
      </c>
      <c r="D3" s="552"/>
      <c r="E3" s="552"/>
      <c r="F3" s="552"/>
      <c r="G3" s="552"/>
      <c r="H3" s="552"/>
      <c r="I3" s="552"/>
      <c r="J3" s="552"/>
      <c r="K3" s="552"/>
      <c r="L3" s="552"/>
      <c r="M3" s="552"/>
      <c r="N3" s="552"/>
      <c r="O3" s="552"/>
      <c r="P3" s="552"/>
      <c r="Q3" s="552"/>
      <c r="R3" s="552"/>
      <c r="S3" s="552"/>
      <c r="T3" s="552"/>
      <c r="U3" s="525"/>
      <c r="V3" s="389" t="s">
        <v>4</v>
      </c>
      <c r="W3" s="385"/>
      <c r="X3" s="552" t="s">
        <v>135</v>
      </c>
      <c r="Y3" s="552"/>
      <c r="Z3" s="552"/>
      <c r="AA3" s="552"/>
      <c r="AB3" s="552"/>
      <c r="AC3" s="552"/>
      <c r="AD3" s="552"/>
      <c r="AE3" s="552"/>
      <c r="AF3" s="552"/>
      <c r="AG3" s="552"/>
      <c r="AH3" s="552"/>
      <c r="AI3" s="552"/>
      <c r="AJ3" s="525"/>
      <c r="AK3" s="288"/>
      <c r="AL3" s="288"/>
      <c r="AM3" s="385"/>
      <c r="AN3" s="289"/>
      <c r="AO3" s="289"/>
      <c r="AP3" s="290"/>
      <c r="AQ3" s="290"/>
      <c r="AR3" s="290"/>
      <c r="AS3" s="290"/>
      <c r="AT3" s="290"/>
      <c r="AU3" s="290"/>
      <c r="AV3" s="281"/>
      <c r="AW3" s="281"/>
      <c r="AX3" s="281"/>
      <c r="AY3" s="281"/>
      <c r="AZ3" s="281"/>
    </row>
    <row r="4" spans="1:52" x14ac:dyDescent="0.2">
      <c r="A4" s="272"/>
      <c r="B4" s="385"/>
      <c r="C4" s="552" t="s">
        <v>136</v>
      </c>
      <c r="D4" s="552"/>
      <c r="E4" s="552"/>
      <c r="F4" s="552"/>
      <c r="G4" s="552"/>
      <c r="H4" s="552"/>
      <c r="I4" s="552"/>
      <c r="J4" s="552"/>
      <c r="K4" s="552"/>
      <c r="L4" s="552"/>
      <c r="M4" s="552"/>
      <c r="N4" s="552"/>
      <c r="O4" s="552"/>
      <c r="P4" s="552"/>
      <c r="Q4" s="552"/>
      <c r="R4" s="552"/>
      <c r="S4" s="552"/>
      <c r="T4" s="552"/>
      <c r="U4" s="525"/>
      <c r="V4" s="272"/>
      <c r="W4" s="385"/>
      <c r="X4" s="552" t="s">
        <v>136</v>
      </c>
      <c r="Y4" s="552"/>
      <c r="Z4" s="552"/>
      <c r="AA4" s="552"/>
      <c r="AB4" s="552"/>
      <c r="AC4" s="552"/>
      <c r="AD4" s="552"/>
      <c r="AE4" s="552"/>
      <c r="AF4" s="552"/>
      <c r="AG4" s="552"/>
      <c r="AH4" s="552"/>
      <c r="AI4" s="552"/>
      <c r="AJ4" s="525"/>
      <c r="AK4" s="288"/>
      <c r="AL4" s="288"/>
      <c r="AM4" s="385"/>
      <c r="AN4" s="289"/>
      <c r="AO4" s="289"/>
      <c r="AP4" s="290"/>
      <c r="AQ4" s="290"/>
      <c r="AR4" s="290"/>
      <c r="AS4" s="290"/>
      <c r="AT4" s="290"/>
      <c r="AU4" s="290"/>
      <c r="AV4" s="281"/>
      <c r="AW4" s="281"/>
      <c r="AX4" s="281"/>
      <c r="AY4" s="281"/>
      <c r="AZ4" s="281"/>
    </row>
    <row r="5" spans="1:52" ht="13.5" thickBot="1" x14ac:dyDescent="0.25">
      <c r="A5" s="272"/>
      <c r="B5" s="385"/>
      <c r="C5" s="552" t="s">
        <v>98</v>
      </c>
      <c r="D5" s="552"/>
      <c r="E5" s="552"/>
      <c r="F5" s="552"/>
      <c r="G5" s="552"/>
      <c r="H5" s="552"/>
      <c r="I5" s="552"/>
      <c r="J5" s="552"/>
      <c r="K5" s="552"/>
      <c r="L5" s="552"/>
      <c r="M5" s="552"/>
      <c r="N5" s="552"/>
      <c r="O5" s="552"/>
      <c r="P5" s="552"/>
      <c r="Q5" s="552"/>
      <c r="R5" s="552"/>
      <c r="S5" s="552"/>
      <c r="T5" s="552"/>
      <c r="U5" s="525"/>
      <c r="V5" s="272"/>
      <c r="W5" s="385"/>
      <c r="X5" s="552" t="s">
        <v>98</v>
      </c>
      <c r="Y5" s="552"/>
      <c r="Z5" s="552"/>
      <c r="AA5" s="552"/>
      <c r="AB5" s="552"/>
      <c r="AC5" s="552"/>
      <c r="AD5" s="552"/>
      <c r="AE5" s="552"/>
      <c r="AF5" s="552"/>
      <c r="AG5" s="552"/>
      <c r="AH5" s="552"/>
      <c r="AI5" s="552"/>
      <c r="AJ5" s="525"/>
      <c r="AK5" s="288"/>
      <c r="AL5" s="288"/>
      <c r="AM5" s="385"/>
      <c r="AN5" s="289"/>
      <c r="AO5" s="289"/>
      <c r="AP5" s="290"/>
      <c r="AQ5" s="290"/>
      <c r="AR5" s="290"/>
      <c r="AS5" s="290"/>
      <c r="AT5" s="290"/>
      <c r="AU5" s="290"/>
      <c r="AV5" s="281"/>
      <c r="AW5" s="281"/>
      <c r="AX5" s="281"/>
      <c r="AY5" s="281"/>
      <c r="AZ5" s="281"/>
    </row>
    <row r="6" spans="1:52" ht="11.25" customHeight="1" x14ac:dyDescent="0.2">
      <c r="A6" s="553" t="s">
        <v>137</v>
      </c>
      <c r="B6" s="575" t="s">
        <v>138</v>
      </c>
      <c r="C6" s="575" t="s">
        <v>139</v>
      </c>
      <c r="D6" s="593" t="s">
        <v>140</v>
      </c>
      <c r="E6" s="594"/>
      <c r="F6" s="594"/>
      <c r="G6" s="594"/>
      <c r="H6" s="594"/>
      <c r="I6" s="594"/>
      <c r="J6" s="594"/>
      <c r="K6" s="594"/>
      <c r="L6" s="594"/>
      <c r="M6" s="594"/>
      <c r="N6" s="594"/>
      <c r="O6" s="595"/>
      <c r="P6" s="593" t="s">
        <v>141</v>
      </c>
      <c r="Q6" s="594"/>
      <c r="R6" s="594"/>
      <c r="S6" s="594"/>
      <c r="T6" s="594"/>
      <c r="U6" s="595"/>
      <c r="V6" s="572" t="s">
        <v>137</v>
      </c>
      <c r="W6" s="574" t="s">
        <v>138</v>
      </c>
      <c r="X6" s="563" t="s">
        <v>142</v>
      </c>
      <c r="Y6" s="564"/>
      <c r="Z6" s="564"/>
      <c r="AA6" s="564"/>
      <c r="AB6" s="564"/>
      <c r="AC6" s="564"/>
      <c r="AD6" s="565"/>
      <c r="AE6" s="563" t="s">
        <v>143</v>
      </c>
      <c r="AF6" s="564"/>
      <c r="AG6" s="564"/>
      <c r="AH6" s="564"/>
      <c r="AI6" s="565"/>
      <c r="AJ6" s="575" t="s">
        <v>144</v>
      </c>
      <c r="AK6" s="289"/>
      <c r="AL6" s="289"/>
      <c r="AM6" s="290"/>
      <c r="AN6" s="289"/>
      <c r="AO6" s="289"/>
      <c r="AP6" s="290"/>
      <c r="AQ6" s="290"/>
      <c r="AR6" s="290"/>
      <c r="AS6" s="290"/>
      <c r="AT6" s="290"/>
      <c r="AU6" s="290"/>
      <c r="AV6" s="281"/>
      <c r="AW6" s="281"/>
      <c r="AX6" s="281"/>
      <c r="AY6" s="281"/>
      <c r="AZ6" s="281"/>
    </row>
    <row r="7" spans="1:52" ht="12" customHeight="1" x14ac:dyDescent="0.2">
      <c r="A7" s="553"/>
      <c r="B7" s="504"/>
      <c r="C7" s="504"/>
      <c r="D7" s="555" t="s">
        <v>145</v>
      </c>
      <c r="E7" s="556"/>
      <c r="F7" s="562" t="s">
        <v>25</v>
      </c>
      <c r="G7" s="556"/>
      <c r="H7" s="562" t="s">
        <v>26</v>
      </c>
      <c r="I7" s="556"/>
      <c r="J7" s="562" t="s">
        <v>25</v>
      </c>
      <c r="K7" s="556"/>
      <c r="L7" s="562" t="s">
        <v>28</v>
      </c>
      <c r="M7" s="556"/>
      <c r="N7" s="562" t="s">
        <v>146</v>
      </c>
      <c r="O7" s="582"/>
      <c r="P7" s="590" t="s">
        <v>31</v>
      </c>
      <c r="Q7" s="559" t="s">
        <v>28</v>
      </c>
      <c r="R7" s="559" t="s">
        <v>25</v>
      </c>
      <c r="S7" s="559" t="s">
        <v>147</v>
      </c>
      <c r="T7" s="559" t="s">
        <v>26</v>
      </c>
      <c r="U7" s="579" t="s">
        <v>148</v>
      </c>
      <c r="V7" s="553"/>
      <c r="W7" s="567"/>
      <c r="X7" s="573" t="s">
        <v>121</v>
      </c>
      <c r="Y7" s="566" t="s">
        <v>171</v>
      </c>
      <c r="Z7" s="566" t="s">
        <v>38</v>
      </c>
      <c r="AA7" s="566" t="s">
        <v>35</v>
      </c>
      <c r="AB7" s="566" t="s">
        <v>84</v>
      </c>
      <c r="AC7" s="566" t="s">
        <v>36</v>
      </c>
      <c r="AD7" s="569" t="s">
        <v>149</v>
      </c>
      <c r="AE7" s="573" t="s">
        <v>122</v>
      </c>
      <c r="AF7" s="566"/>
      <c r="AG7" s="586"/>
      <c r="AH7" s="586"/>
      <c r="AI7" s="569" t="s">
        <v>150</v>
      </c>
      <c r="AJ7" s="504"/>
      <c r="AK7" s="289"/>
      <c r="AL7" s="289"/>
      <c r="AM7" s="290"/>
      <c r="AN7" s="289"/>
      <c r="AO7" s="289"/>
      <c r="AP7" s="290"/>
      <c r="AQ7" s="290"/>
      <c r="AR7" s="290"/>
      <c r="AS7" s="290"/>
      <c r="AT7" s="290"/>
      <c r="AU7" s="290"/>
      <c r="AV7" s="281"/>
      <c r="AW7" s="281"/>
      <c r="AX7" s="281"/>
      <c r="AY7" s="281"/>
      <c r="AZ7" s="281"/>
    </row>
    <row r="8" spans="1:52" ht="13.5" customHeight="1" x14ac:dyDescent="0.2">
      <c r="A8" s="553"/>
      <c r="B8" s="504"/>
      <c r="C8" s="504"/>
      <c r="D8" s="555" t="s">
        <v>151</v>
      </c>
      <c r="E8" s="576"/>
      <c r="F8" s="562" t="s">
        <v>151</v>
      </c>
      <c r="G8" s="556"/>
      <c r="H8" s="562" t="s">
        <v>151</v>
      </c>
      <c r="I8" s="556"/>
      <c r="J8" s="562" t="s">
        <v>151</v>
      </c>
      <c r="K8" s="556"/>
      <c r="L8" s="562" t="s">
        <v>151</v>
      </c>
      <c r="M8" s="556"/>
      <c r="N8" s="562" t="s">
        <v>151</v>
      </c>
      <c r="O8" s="582"/>
      <c r="P8" s="591"/>
      <c r="Q8" s="560"/>
      <c r="R8" s="560"/>
      <c r="S8" s="560"/>
      <c r="T8" s="560"/>
      <c r="U8" s="580"/>
      <c r="V8" s="553"/>
      <c r="W8" s="567"/>
      <c r="X8" s="553"/>
      <c r="Y8" s="567"/>
      <c r="Z8" s="567"/>
      <c r="AA8" s="567"/>
      <c r="AB8" s="567"/>
      <c r="AC8" s="567"/>
      <c r="AD8" s="570"/>
      <c r="AE8" s="553"/>
      <c r="AF8" s="567"/>
      <c r="AG8" s="587"/>
      <c r="AH8" s="587"/>
      <c r="AI8" s="570"/>
      <c r="AJ8" s="504"/>
      <c r="AK8" s="289"/>
      <c r="AL8" s="289"/>
      <c r="AM8" s="290"/>
      <c r="AN8" s="289"/>
      <c r="AO8" s="289"/>
      <c r="AP8" s="290"/>
      <c r="AQ8" s="290"/>
      <c r="AR8" s="290"/>
      <c r="AS8" s="290"/>
      <c r="AT8" s="290"/>
      <c r="AU8" s="290"/>
      <c r="AV8" s="281"/>
      <c r="AW8" s="281"/>
      <c r="AX8" s="281"/>
      <c r="AY8" s="281"/>
      <c r="AZ8" s="281"/>
    </row>
    <row r="9" spans="1:52" ht="12" customHeight="1" x14ac:dyDescent="0.2">
      <c r="A9" s="553"/>
      <c r="B9" s="504"/>
      <c r="C9" s="504"/>
      <c r="D9" s="577" t="s">
        <v>152</v>
      </c>
      <c r="E9" s="557" t="s">
        <v>153</v>
      </c>
      <c r="F9" s="549" t="s">
        <v>152</v>
      </c>
      <c r="G9" s="557" t="s">
        <v>153</v>
      </c>
      <c r="H9" s="549" t="s">
        <v>152</v>
      </c>
      <c r="I9" s="557" t="s">
        <v>153</v>
      </c>
      <c r="J9" s="549" t="s">
        <v>152</v>
      </c>
      <c r="K9" s="557" t="s">
        <v>153</v>
      </c>
      <c r="L9" s="549" t="s">
        <v>152</v>
      </c>
      <c r="M9" s="557" t="s">
        <v>153</v>
      </c>
      <c r="N9" s="549" t="s">
        <v>152</v>
      </c>
      <c r="O9" s="557" t="s">
        <v>153</v>
      </c>
      <c r="P9" s="591"/>
      <c r="Q9" s="560"/>
      <c r="R9" s="560"/>
      <c r="S9" s="560"/>
      <c r="T9" s="560"/>
      <c r="U9" s="580"/>
      <c r="V9" s="553"/>
      <c r="W9" s="567"/>
      <c r="X9" s="553"/>
      <c r="Y9" s="567"/>
      <c r="Z9" s="567"/>
      <c r="AA9" s="567"/>
      <c r="AB9" s="567"/>
      <c r="AC9" s="567"/>
      <c r="AD9" s="570"/>
      <c r="AE9" s="553"/>
      <c r="AF9" s="567"/>
      <c r="AG9" s="587"/>
      <c r="AH9" s="587"/>
      <c r="AI9" s="570"/>
      <c r="AJ9" s="504"/>
      <c r="AK9" s="289"/>
      <c r="AL9" s="289"/>
      <c r="AM9" s="290"/>
      <c r="AN9" s="289"/>
      <c r="AO9" s="289"/>
      <c r="AP9" s="290"/>
      <c r="AQ9" s="290"/>
      <c r="AR9" s="290"/>
      <c r="AS9" s="290"/>
      <c r="AT9" s="290"/>
      <c r="AU9" s="290"/>
      <c r="AV9" s="281"/>
      <c r="AW9" s="281"/>
      <c r="AX9" s="281"/>
      <c r="AY9" s="281"/>
      <c r="AZ9" s="281"/>
    </row>
    <row r="10" spans="1:52" ht="14.25" customHeight="1" thickBot="1" x14ac:dyDescent="0.25">
      <c r="A10" s="554"/>
      <c r="B10" s="505"/>
      <c r="C10" s="505"/>
      <c r="D10" s="578"/>
      <c r="E10" s="558"/>
      <c r="F10" s="550"/>
      <c r="G10" s="558"/>
      <c r="H10" s="550"/>
      <c r="I10" s="558"/>
      <c r="J10" s="550"/>
      <c r="K10" s="558"/>
      <c r="L10" s="550"/>
      <c r="M10" s="558"/>
      <c r="N10" s="550"/>
      <c r="O10" s="558"/>
      <c r="P10" s="592"/>
      <c r="Q10" s="561"/>
      <c r="R10" s="561"/>
      <c r="S10" s="561"/>
      <c r="T10" s="561"/>
      <c r="U10" s="581"/>
      <c r="V10" s="554"/>
      <c r="W10" s="568"/>
      <c r="X10" s="554"/>
      <c r="Y10" s="568"/>
      <c r="Z10" s="568"/>
      <c r="AA10" s="568"/>
      <c r="AB10" s="568"/>
      <c r="AC10" s="568"/>
      <c r="AD10" s="571"/>
      <c r="AE10" s="554"/>
      <c r="AF10" s="568"/>
      <c r="AG10" s="588"/>
      <c r="AH10" s="588"/>
      <c r="AI10" s="571"/>
      <c r="AJ10" s="505"/>
      <c r="AK10" s="289"/>
      <c r="AL10" s="289"/>
      <c r="AM10" s="290"/>
      <c r="AN10" s="289"/>
      <c r="AO10" s="289"/>
      <c r="AP10" s="290"/>
      <c r="AQ10" s="290"/>
      <c r="AR10" s="290"/>
      <c r="AS10" s="290"/>
      <c r="AT10" s="290"/>
      <c r="AU10" s="290"/>
      <c r="AV10" s="281"/>
      <c r="AW10" s="281"/>
      <c r="AX10" s="281"/>
      <c r="AY10" s="281"/>
      <c r="AZ10" s="281"/>
    </row>
    <row r="11" spans="1:52" ht="12" customHeight="1" thickBot="1" x14ac:dyDescent="0.25">
      <c r="A11" s="62">
        <v>1</v>
      </c>
      <c r="B11" s="60">
        <v>2</v>
      </c>
      <c r="C11" s="60">
        <v>3</v>
      </c>
      <c r="D11" s="64">
        <v>4</v>
      </c>
      <c r="E11" s="63">
        <v>5</v>
      </c>
      <c r="F11" s="65">
        <v>6</v>
      </c>
      <c r="G11" s="65">
        <v>7</v>
      </c>
      <c r="H11" s="63"/>
      <c r="I11" s="63"/>
      <c r="J11" s="63"/>
      <c r="K11" s="63"/>
      <c r="L11" s="63">
        <v>8</v>
      </c>
      <c r="M11" s="65">
        <v>9</v>
      </c>
      <c r="N11" s="66">
        <v>10</v>
      </c>
      <c r="O11" s="67">
        <v>11</v>
      </c>
      <c r="P11" s="64">
        <v>12</v>
      </c>
      <c r="Q11" s="65">
        <v>13</v>
      </c>
      <c r="R11" s="65">
        <v>14</v>
      </c>
      <c r="S11" s="65">
        <v>15</v>
      </c>
      <c r="T11" s="65">
        <v>16</v>
      </c>
      <c r="U11" s="67">
        <v>17</v>
      </c>
      <c r="V11" s="62">
        <v>18</v>
      </c>
      <c r="W11" s="65">
        <v>19</v>
      </c>
      <c r="X11" s="62">
        <v>20</v>
      </c>
      <c r="Y11" s="66">
        <v>21</v>
      </c>
      <c r="Z11" s="66">
        <v>22</v>
      </c>
      <c r="AA11" s="65">
        <v>23</v>
      </c>
      <c r="AB11" s="65">
        <v>24</v>
      </c>
      <c r="AC11" s="65">
        <v>25</v>
      </c>
      <c r="AD11" s="67">
        <v>26</v>
      </c>
      <c r="AE11" s="62">
        <v>26</v>
      </c>
      <c r="AF11" s="66">
        <v>27</v>
      </c>
      <c r="AG11" s="292">
        <v>28</v>
      </c>
      <c r="AH11" s="292">
        <v>29</v>
      </c>
      <c r="AI11" s="67">
        <v>30</v>
      </c>
      <c r="AJ11" s="60">
        <v>31</v>
      </c>
      <c r="AK11" s="289"/>
      <c r="AL11" s="289"/>
      <c r="AM11" s="290"/>
      <c r="AN11" s="289"/>
      <c r="AO11" s="289"/>
      <c r="AP11" s="290"/>
      <c r="AQ11" s="290"/>
      <c r="AR11" s="290"/>
      <c r="AS11" s="290"/>
      <c r="AT11" s="290"/>
      <c r="AU11" s="290"/>
      <c r="AV11" s="281"/>
      <c r="AW11" s="281"/>
      <c r="AX11" s="281"/>
      <c r="AY11" s="281"/>
      <c r="AZ11" s="281"/>
    </row>
    <row r="12" spans="1:52" ht="24" customHeight="1" x14ac:dyDescent="0.2">
      <c r="A12" s="68" t="s">
        <v>154</v>
      </c>
      <c r="B12" s="293"/>
      <c r="C12" s="293"/>
      <c r="D12" s="40"/>
      <c r="E12" s="38"/>
      <c r="F12" s="38"/>
      <c r="G12" s="38"/>
      <c r="H12" s="69"/>
      <c r="I12" s="69"/>
      <c r="J12" s="69"/>
      <c r="K12" s="69"/>
      <c r="L12" s="294"/>
      <c r="M12" s="295"/>
      <c r="N12" s="296"/>
      <c r="O12" s="297"/>
      <c r="P12" s="40"/>
      <c r="Q12" s="38"/>
      <c r="R12" s="38"/>
      <c r="S12" s="38"/>
      <c r="T12" s="38"/>
      <c r="U12" s="297"/>
      <c r="V12" s="41" t="s">
        <v>154</v>
      </c>
      <c r="W12" s="38"/>
      <c r="X12" s="40"/>
      <c r="Y12" s="59"/>
      <c r="Z12" s="59"/>
      <c r="AA12" s="38"/>
      <c r="AB12" s="38"/>
      <c r="AC12" s="38"/>
      <c r="AD12" s="297"/>
      <c r="AE12" s="40"/>
      <c r="AF12" s="59"/>
      <c r="AG12" s="38"/>
      <c r="AH12" s="38"/>
      <c r="AI12" s="297"/>
      <c r="AJ12" s="298"/>
      <c r="AK12" s="289"/>
      <c r="AL12" s="289"/>
      <c r="AM12" s="290"/>
      <c r="AN12" s="289"/>
      <c r="AO12" s="289"/>
      <c r="AP12" s="290"/>
      <c r="AQ12" s="290"/>
      <c r="AR12" s="290"/>
      <c r="AS12" s="290"/>
      <c r="AT12" s="290"/>
      <c r="AU12" s="290"/>
      <c r="AV12" s="281"/>
      <c r="AW12" s="281"/>
      <c r="AX12" s="281"/>
      <c r="AY12" s="281"/>
      <c r="AZ12" s="281"/>
    </row>
    <row r="13" spans="1:52" s="307" customFormat="1" ht="21.75" customHeight="1" x14ac:dyDescent="0.2">
      <c r="A13" s="273" t="s">
        <v>155</v>
      </c>
      <c r="B13" s="299" t="s">
        <v>156</v>
      </c>
      <c r="C13" s="299" t="s">
        <v>157</v>
      </c>
      <c r="D13" s="300">
        <f>TAURAMENA!E13</f>
        <v>29164372</v>
      </c>
      <c r="E13" s="282"/>
      <c r="F13" s="282">
        <f>TAURAMENA!E14</f>
        <v>72443068</v>
      </c>
      <c r="G13" s="282"/>
      <c r="H13" s="282"/>
      <c r="I13" s="282"/>
      <c r="J13" s="282">
        <f>TAURAMENA!E15</f>
        <v>0</v>
      </c>
      <c r="K13" s="282"/>
      <c r="L13" s="282">
        <v>0</v>
      </c>
      <c r="M13" s="282"/>
      <c r="N13" s="282">
        <f>+D13+F13+J13+L13</f>
        <v>101607440</v>
      </c>
      <c r="O13" s="301"/>
      <c r="P13" s="300">
        <f>TAURAMENA!H20</f>
        <v>48239210</v>
      </c>
      <c r="Q13" s="282">
        <f>TAURAMENA!H21</f>
        <v>778853</v>
      </c>
      <c r="R13" s="282">
        <f>TAURAMENA!H22</f>
        <v>64004171</v>
      </c>
      <c r="S13" s="282"/>
      <c r="T13" s="282">
        <f>TAURAMENA!H23</f>
        <v>8259236</v>
      </c>
      <c r="U13" s="301">
        <f>+P13+Q13+R13+S13+T13</f>
        <v>121281470</v>
      </c>
      <c r="V13" s="273" t="s">
        <v>155</v>
      </c>
      <c r="W13" s="299" t="s">
        <v>156</v>
      </c>
      <c r="X13" s="300">
        <f>TAURAMENA!J28</f>
        <v>40343969</v>
      </c>
      <c r="Y13" s="302">
        <f>TAURAMENA!J29</f>
        <v>49350831</v>
      </c>
      <c r="Z13" s="302"/>
      <c r="AA13" s="282">
        <f>TAURAMENA!J30</f>
        <v>4200000</v>
      </c>
      <c r="AB13" s="282"/>
      <c r="AC13" s="282"/>
      <c r="AD13" s="301">
        <f>+X13+Y13+Z13+AA13</f>
        <v>93894800</v>
      </c>
      <c r="AE13" s="300">
        <f>TAURAMENA!L34</f>
        <v>25414220</v>
      </c>
      <c r="AF13" s="302"/>
      <c r="AG13" s="282"/>
      <c r="AH13" s="282"/>
      <c r="AI13" s="301">
        <f>+AE13</f>
        <v>25414220</v>
      </c>
      <c r="AJ13" s="303">
        <f>+N13+U13+AD13+AI13</f>
        <v>342197930</v>
      </c>
      <c r="AK13" s="304"/>
      <c r="AL13" s="304"/>
      <c r="AM13" s="305"/>
      <c r="AN13" s="304"/>
      <c r="AO13" s="304"/>
      <c r="AP13" s="306"/>
      <c r="AQ13" s="306"/>
      <c r="AR13" s="306"/>
      <c r="AS13" s="306"/>
      <c r="AT13" s="306"/>
      <c r="AU13" s="306"/>
      <c r="AV13" s="306"/>
      <c r="AW13" s="306"/>
      <c r="AX13" s="306"/>
      <c r="AY13" s="306"/>
      <c r="AZ13" s="306"/>
    </row>
    <row r="14" spans="1:52" s="280" customFormat="1" ht="21.75" customHeight="1" x14ac:dyDescent="0.2">
      <c r="A14" s="274" t="s">
        <v>158</v>
      </c>
      <c r="B14" s="308" t="s">
        <v>159</v>
      </c>
      <c r="C14" s="308" t="s">
        <v>111</v>
      </c>
      <c r="D14" s="309">
        <f>AGUAZUL!E13</f>
        <v>19534805</v>
      </c>
      <c r="E14" s="283"/>
      <c r="F14" s="282">
        <f>AGUAZUL!E14</f>
        <v>29447579</v>
      </c>
      <c r="G14" s="283"/>
      <c r="H14" s="283"/>
      <c r="I14" s="283"/>
      <c r="J14" s="283">
        <v>0</v>
      </c>
      <c r="K14" s="283"/>
      <c r="L14" s="283"/>
      <c r="M14" s="310"/>
      <c r="N14" s="283">
        <f>+F14+D14</f>
        <v>48982384</v>
      </c>
      <c r="O14" s="311"/>
      <c r="P14" s="309">
        <f>AGUAZUL!H21</f>
        <v>13390000</v>
      </c>
      <c r="Q14" s="282"/>
      <c r="R14" s="282">
        <f>AGUAZUL!H19</f>
        <v>53285866</v>
      </c>
      <c r="S14" s="282">
        <f>AGUAZUL!H20</f>
        <v>0</v>
      </c>
      <c r="T14" s="282"/>
      <c r="U14" s="311">
        <f>P14+Q14+R14+T14</f>
        <v>66675866</v>
      </c>
      <c r="V14" s="274" t="s">
        <v>158</v>
      </c>
      <c r="W14" s="308" t="s">
        <v>159</v>
      </c>
      <c r="X14" s="312">
        <f>AGUAZUL!J28</f>
        <v>24448987</v>
      </c>
      <c r="Y14" s="313">
        <f>AGUAZUL!J26</f>
        <v>14728664</v>
      </c>
      <c r="Z14" s="313">
        <f>AGUAZUL!J30</f>
        <v>3713696</v>
      </c>
      <c r="AA14" s="283">
        <f>AGUAZUL!J27</f>
        <v>1030000</v>
      </c>
      <c r="AB14" s="283">
        <v>0</v>
      </c>
      <c r="AC14" s="283">
        <f>AGUAZUL!J29</f>
        <v>3307391</v>
      </c>
      <c r="AD14" s="314">
        <f>SUM(X14:AC14)</f>
        <v>47228738</v>
      </c>
      <c r="AE14" s="309">
        <f>AGUAZUL!L34</f>
        <v>13535201</v>
      </c>
      <c r="AF14" s="313"/>
      <c r="AG14" s="283"/>
      <c r="AH14" s="315"/>
      <c r="AI14" s="311">
        <f>AE14</f>
        <v>13535201</v>
      </c>
      <c r="AJ14" s="303">
        <f>N14+U14+AD14+AI14</f>
        <v>176422189</v>
      </c>
      <c r="AK14" s="289"/>
      <c r="AL14" s="289"/>
      <c r="AM14" s="316"/>
      <c r="AN14" s="289"/>
      <c r="AO14" s="289"/>
      <c r="AP14" s="290"/>
      <c r="AQ14" s="290"/>
      <c r="AR14" s="290"/>
      <c r="AS14" s="290"/>
      <c r="AT14" s="290"/>
      <c r="AU14" s="290"/>
      <c r="AV14" s="290"/>
      <c r="AW14" s="290"/>
      <c r="AX14" s="290"/>
      <c r="AY14" s="290"/>
      <c r="AZ14" s="290"/>
    </row>
    <row r="15" spans="1:52" s="280" customFormat="1" ht="21.75" customHeight="1" x14ac:dyDescent="0.2">
      <c r="A15" s="274" t="s">
        <v>160</v>
      </c>
      <c r="B15" s="308" t="s">
        <v>187</v>
      </c>
      <c r="C15" s="308" t="s">
        <v>71</v>
      </c>
      <c r="D15" s="309">
        <f>'RED SALUD ESE'!F17</f>
        <v>210675115</v>
      </c>
      <c r="E15" s="283"/>
      <c r="F15" s="283">
        <f>'RED SALUD ESE'!F15</f>
        <v>474788698</v>
      </c>
      <c r="G15" s="283"/>
      <c r="H15" s="283">
        <f>'RED SALUD ESE'!F16</f>
        <v>7627506</v>
      </c>
      <c r="I15" s="283"/>
      <c r="J15" s="283">
        <v>0</v>
      </c>
      <c r="K15" s="283"/>
      <c r="L15" s="283">
        <f>'RED SALUD ESE'!F18</f>
        <v>13147727</v>
      </c>
      <c r="M15" s="310"/>
      <c r="N15" s="283">
        <f>+J15+H15+F15+D15+L15</f>
        <v>706239046</v>
      </c>
      <c r="O15" s="311"/>
      <c r="P15" s="309">
        <f>'RED SALUD ESE'!I23</f>
        <v>375914240</v>
      </c>
      <c r="Q15" s="282">
        <f>'RED SALUD ESE'!I26</f>
        <v>20965964</v>
      </c>
      <c r="R15" s="282">
        <f>'RED SALUD ESE'!I25</f>
        <v>391374846</v>
      </c>
      <c r="S15" s="282"/>
      <c r="T15" s="282">
        <f>'RED SALUD ESE'!I24</f>
        <v>18013171</v>
      </c>
      <c r="U15" s="311">
        <f>SUM(P15:T15)</f>
        <v>806268221</v>
      </c>
      <c r="V15" s="274" t="s">
        <v>160</v>
      </c>
      <c r="W15" s="308" t="s">
        <v>161</v>
      </c>
      <c r="X15" s="309">
        <f>'RED SALUD ESE'!K31</f>
        <v>94352951</v>
      </c>
      <c r="Y15" s="313">
        <f>'RED SALUD ESE'!K34</f>
        <v>365642876</v>
      </c>
      <c r="Z15" s="313">
        <f>'RED SALUD ESE'!K35</f>
        <v>3525583</v>
      </c>
      <c r="AA15" s="283">
        <f>'RED SALUD ESE'!K32</f>
        <v>54891438</v>
      </c>
      <c r="AB15" s="283"/>
      <c r="AC15" s="283">
        <f>'RED SALUD ESE'!K33</f>
        <v>45160489</v>
      </c>
      <c r="AD15" s="314">
        <f>SUM(X15:AC15)</f>
        <v>563573337</v>
      </c>
      <c r="AE15" s="309">
        <f>'RED SALUD ESE'!M40</f>
        <v>118127835</v>
      </c>
      <c r="AF15" s="313"/>
      <c r="AG15" s="283"/>
      <c r="AH15" s="315"/>
      <c r="AI15" s="311">
        <f>AE15</f>
        <v>118127835</v>
      </c>
      <c r="AJ15" s="303">
        <f>N15+U15+AD15+AI15</f>
        <v>2194208439</v>
      </c>
      <c r="AK15" s="289"/>
      <c r="AL15" s="289"/>
      <c r="AM15" s="316"/>
      <c r="AN15" s="289"/>
      <c r="AO15" s="289"/>
      <c r="AP15" s="290"/>
      <c r="AQ15" s="290"/>
      <c r="AR15" s="290"/>
      <c r="AS15" s="290"/>
      <c r="AT15" s="290"/>
      <c r="AU15" s="290"/>
      <c r="AV15" s="290"/>
      <c r="AW15" s="290"/>
      <c r="AX15" s="290"/>
      <c r="AY15" s="290"/>
      <c r="AZ15" s="290"/>
    </row>
    <row r="16" spans="1:52" s="280" customFormat="1" ht="9" customHeight="1" thickBot="1" x14ac:dyDescent="0.25">
      <c r="A16" s="275"/>
      <c r="B16" s="318"/>
      <c r="C16" s="318"/>
      <c r="D16" s="39"/>
      <c r="E16" s="384"/>
      <c r="F16" s="384"/>
      <c r="G16" s="284"/>
      <c r="H16" s="284"/>
      <c r="I16" s="284"/>
      <c r="J16" s="284"/>
      <c r="K16" s="284"/>
      <c r="L16" s="384"/>
      <c r="M16" s="384"/>
      <c r="N16" s="384"/>
      <c r="O16" s="319"/>
      <c r="P16" s="320"/>
      <c r="Q16" s="321"/>
      <c r="R16" s="321"/>
      <c r="S16" s="321"/>
      <c r="T16" s="321"/>
      <c r="U16" s="319"/>
      <c r="V16" s="39"/>
      <c r="W16" s="384"/>
      <c r="X16" s="322"/>
      <c r="Y16" s="323"/>
      <c r="Z16" s="323"/>
      <c r="AA16" s="284"/>
      <c r="AB16" s="284"/>
      <c r="AC16" s="284"/>
      <c r="AD16" s="324"/>
      <c r="AE16" s="320"/>
      <c r="AF16" s="325"/>
      <c r="AG16" s="321"/>
      <c r="AH16" s="321"/>
      <c r="AI16" s="319"/>
      <c r="AJ16" s="326"/>
      <c r="AK16" s="289"/>
      <c r="AL16" s="289"/>
      <c r="AM16" s="316"/>
      <c r="AN16" s="289"/>
      <c r="AO16" s="289"/>
      <c r="AP16" s="290"/>
      <c r="AQ16" s="290"/>
      <c r="AR16" s="290"/>
      <c r="AS16" s="290"/>
      <c r="AT16" s="290"/>
      <c r="AU16" s="290"/>
      <c r="AV16" s="290"/>
      <c r="AW16" s="290"/>
      <c r="AX16" s="290"/>
      <c r="AY16" s="290"/>
      <c r="AZ16" s="290"/>
    </row>
    <row r="17" spans="1:52" s="280" customFormat="1" ht="23.25" customHeight="1" thickBot="1" x14ac:dyDescent="0.25">
      <c r="A17" s="421" t="s">
        <v>162</v>
      </c>
      <c r="B17" s="423"/>
      <c r="C17" s="423"/>
      <c r="D17" s="424">
        <f>SUM(D13:D16)</f>
        <v>259374292</v>
      </c>
      <c r="E17" s="424">
        <f>SUM(E13:E16)</f>
        <v>0</v>
      </c>
      <c r="F17" s="424">
        <f>SUM(F13:F16)</f>
        <v>576679345</v>
      </c>
      <c r="G17" s="424">
        <f>SUM(G13:G16)</f>
        <v>0</v>
      </c>
      <c r="H17" s="424">
        <f>+H15</f>
        <v>7627506</v>
      </c>
      <c r="I17" s="424">
        <v>0</v>
      </c>
      <c r="J17" s="424">
        <f>SUM(J13:J16)</f>
        <v>0</v>
      </c>
      <c r="K17" s="424">
        <f>SUM(K13:K16)</f>
        <v>0</v>
      </c>
      <c r="L17" s="424">
        <f>SUM(L13:L16)</f>
        <v>13147727</v>
      </c>
      <c r="M17" s="424">
        <f>SUM(M13:M16)</f>
        <v>0</v>
      </c>
      <c r="N17" s="424">
        <f>SUM(D17:M17)</f>
        <v>856828870</v>
      </c>
      <c r="O17" s="424">
        <f t="shared" ref="O17:U17" si="0">SUM(O13:O16)</f>
        <v>0</v>
      </c>
      <c r="P17" s="424">
        <f t="shared" si="0"/>
        <v>437543450</v>
      </c>
      <c r="Q17" s="424">
        <f t="shared" si="0"/>
        <v>21744817</v>
      </c>
      <c r="R17" s="424">
        <f t="shared" si="0"/>
        <v>508664883</v>
      </c>
      <c r="S17" s="424">
        <f t="shared" si="0"/>
        <v>0</v>
      </c>
      <c r="T17" s="424">
        <f t="shared" si="0"/>
        <v>26272407</v>
      </c>
      <c r="U17" s="424">
        <f t="shared" si="0"/>
        <v>994225557</v>
      </c>
      <c r="V17" s="422" t="s">
        <v>162</v>
      </c>
      <c r="W17" s="425"/>
      <c r="X17" s="424">
        <f t="shared" ref="X17:AJ17" si="1">SUM(X13:X16)</f>
        <v>159145907</v>
      </c>
      <c r="Y17" s="424">
        <f t="shared" si="1"/>
        <v>429722371</v>
      </c>
      <c r="Z17" s="424">
        <f t="shared" si="1"/>
        <v>7239279</v>
      </c>
      <c r="AA17" s="424">
        <f t="shared" si="1"/>
        <v>60121438</v>
      </c>
      <c r="AB17" s="424">
        <f t="shared" si="1"/>
        <v>0</v>
      </c>
      <c r="AC17" s="424">
        <f t="shared" si="1"/>
        <v>48467880</v>
      </c>
      <c r="AD17" s="424">
        <f t="shared" si="1"/>
        <v>704696875</v>
      </c>
      <c r="AE17" s="424">
        <f t="shared" si="1"/>
        <v>157077256</v>
      </c>
      <c r="AF17" s="424">
        <f t="shared" si="1"/>
        <v>0</v>
      </c>
      <c r="AG17" s="424">
        <f t="shared" si="1"/>
        <v>0</v>
      </c>
      <c r="AH17" s="424">
        <f t="shared" si="1"/>
        <v>0</v>
      </c>
      <c r="AI17" s="424">
        <f t="shared" si="1"/>
        <v>157077256</v>
      </c>
      <c r="AJ17" s="424">
        <f t="shared" si="1"/>
        <v>2712828558</v>
      </c>
      <c r="AK17" s="289"/>
      <c r="AL17" s="289"/>
      <c r="AM17" s="316"/>
      <c r="AN17" s="289"/>
      <c r="AO17" s="289"/>
      <c r="AP17" s="290"/>
      <c r="AQ17" s="290"/>
      <c r="AR17" s="290"/>
      <c r="AS17" s="290"/>
      <c r="AT17" s="290"/>
      <c r="AU17" s="290"/>
      <c r="AV17" s="290"/>
      <c r="AW17" s="290"/>
      <c r="AX17" s="290"/>
      <c r="AY17" s="290"/>
      <c r="AZ17" s="290"/>
    </row>
    <row r="18" spans="1:52" s="280" customFormat="1" ht="13.5" customHeight="1" x14ac:dyDescent="0.2">
      <c r="A18" s="68" t="s">
        <v>163</v>
      </c>
      <c r="B18" s="293"/>
      <c r="C18" s="293"/>
      <c r="D18" s="327"/>
      <c r="E18" s="285"/>
      <c r="F18" s="285"/>
      <c r="G18" s="285"/>
      <c r="H18" s="285"/>
      <c r="I18" s="285"/>
      <c r="J18" s="285"/>
      <c r="K18" s="285"/>
      <c r="L18" s="285"/>
      <c r="M18" s="38"/>
      <c r="N18" s="38"/>
      <c r="O18" s="69"/>
      <c r="P18" s="327"/>
      <c r="Q18" s="328"/>
      <c r="R18" s="328"/>
      <c r="S18" s="328"/>
      <c r="T18" s="328"/>
      <c r="U18" s="329"/>
      <c r="V18" s="41" t="s">
        <v>163</v>
      </c>
      <c r="W18" s="38"/>
      <c r="X18" s="330"/>
      <c r="Y18" s="331"/>
      <c r="Z18" s="331"/>
      <c r="AA18" s="328"/>
      <c r="AB18" s="328"/>
      <c r="AC18" s="328"/>
      <c r="AD18" s="332"/>
      <c r="AE18" s="327"/>
      <c r="AF18" s="333"/>
      <c r="AG18" s="285"/>
      <c r="AH18" s="334"/>
      <c r="AI18" s="332"/>
      <c r="AJ18" s="335"/>
      <c r="AK18" s="289"/>
      <c r="AL18" s="289"/>
      <c r="AM18" s="316"/>
      <c r="AN18" s="289"/>
      <c r="AO18" s="289"/>
      <c r="AP18" s="290"/>
      <c r="AQ18" s="290"/>
      <c r="AR18" s="290"/>
      <c r="AS18" s="290"/>
      <c r="AT18" s="290"/>
      <c r="AU18" s="290"/>
      <c r="AV18" s="290"/>
      <c r="AW18" s="290"/>
      <c r="AX18" s="290"/>
      <c r="AY18" s="290"/>
      <c r="AZ18" s="290"/>
    </row>
    <row r="19" spans="1:52" s="280" customFormat="1" ht="15" customHeight="1" x14ac:dyDescent="0.2">
      <c r="A19" s="275" t="s">
        <v>164</v>
      </c>
      <c r="B19" s="308"/>
      <c r="C19" s="308"/>
      <c r="D19" s="309"/>
      <c r="E19" s="283"/>
      <c r="F19" s="283"/>
      <c r="G19" s="283"/>
      <c r="H19" s="283"/>
      <c r="I19" s="283"/>
      <c r="J19" s="283"/>
      <c r="K19" s="283"/>
      <c r="L19" s="283"/>
      <c r="M19" s="310"/>
      <c r="N19" s="310"/>
      <c r="O19" s="336"/>
      <c r="P19" s="309"/>
      <c r="Q19" s="282"/>
      <c r="R19" s="282"/>
      <c r="S19" s="282"/>
      <c r="T19" s="282"/>
      <c r="U19" s="311"/>
      <c r="V19" s="39" t="s">
        <v>164</v>
      </c>
      <c r="W19" s="310"/>
      <c r="X19" s="309"/>
      <c r="Y19" s="313"/>
      <c r="Z19" s="313"/>
      <c r="AA19" s="283"/>
      <c r="AB19" s="283"/>
      <c r="AC19" s="283"/>
      <c r="AD19" s="314"/>
      <c r="AE19" s="309"/>
      <c r="AF19" s="313"/>
      <c r="AG19" s="283"/>
      <c r="AH19" s="315"/>
      <c r="AI19" s="311"/>
      <c r="AJ19" s="312"/>
      <c r="AK19" s="289"/>
      <c r="AL19" s="289"/>
      <c r="AM19" s="316"/>
      <c r="AN19" s="289"/>
      <c r="AO19" s="289"/>
      <c r="AP19" s="290"/>
      <c r="AQ19" s="290"/>
      <c r="AR19" s="290"/>
      <c r="AS19" s="290"/>
      <c r="AT19" s="290"/>
      <c r="AU19" s="290"/>
      <c r="AV19" s="290"/>
      <c r="AW19" s="290"/>
      <c r="AX19" s="290"/>
      <c r="AY19" s="290"/>
      <c r="AZ19" s="290"/>
    </row>
    <row r="20" spans="1:52" s="280" customFormat="1" ht="15" customHeight="1" x14ac:dyDescent="0.2">
      <c r="A20" s="274" t="s">
        <v>165</v>
      </c>
      <c r="B20" s="308"/>
      <c r="C20" s="308"/>
      <c r="D20" s="309"/>
      <c r="E20" s="283"/>
      <c r="F20" s="283"/>
      <c r="G20" s="283"/>
      <c r="H20" s="283"/>
      <c r="I20" s="283"/>
      <c r="J20" s="283"/>
      <c r="K20" s="283"/>
      <c r="L20" s="283"/>
      <c r="M20" s="283"/>
      <c r="N20" s="283"/>
      <c r="O20" s="337"/>
      <c r="P20" s="309"/>
      <c r="Q20" s="283"/>
      <c r="R20" s="283"/>
      <c r="S20" s="283"/>
      <c r="T20" s="283"/>
      <c r="U20" s="311"/>
      <c r="V20" s="317" t="s">
        <v>165</v>
      </c>
      <c r="W20" s="310"/>
      <c r="X20" s="309"/>
      <c r="Y20" s="313"/>
      <c r="Z20" s="313"/>
      <c r="AA20" s="283"/>
      <c r="AB20" s="283"/>
      <c r="AC20" s="283"/>
      <c r="AD20" s="311"/>
      <c r="AE20" s="309"/>
      <c r="AF20" s="313"/>
      <c r="AG20" s="283"/>
      <c r="AH20" s="283"/>
      <c r="AI20" s="311"/>
      <c r="AJ20" s="312"/>
      <c r="AK20" s="289"/>
      <c r="AL20" s="289"/>
      <c r="AM20" s="316"/>
      <c r="AN20" s="289"/>
      <c r="AO20" s="289"/>
      <c r="AP20" s="290"/>
      <c r="AQ20" s="290"/>
      <c r="AR20" s="290"/>
      <c r="AS20" s="290"/>
      <c r="AT20" s="290"/>
      <c r="AU20" s="290"/>
      <c r="AV20" s="290"/>
      <c r="AW20" s="290"/>
      <c r="AX20" s="290"/>
      <c r="AY20" s="290"/>
      <c r="AZ20" s="290"/>
    </row>
    <row r="21" spans="1:52" s="280" customFormat="1" ht="15" customHeight="1" thickBot="1" x14ac:dyDescent="0.25">
      <c r="A21" s="273" t="s">
        <v>166</v>
      </c>
      <c r="B21" s="299" t="s">
        <v>76</v>
      </c>
      <c r="C21" s="299" t="s">
        <v>167</v>
      </c>
      <c r="D21" s="300">
        <f>' E.S.E HOSPITAL YOPAL'!E14</f>
        <v>374681906</v>
      </c>
      <c r="E21" s="282">
        <f>' E.S.E HOSPITAL YOPAL'!C14</f>
        <v>105276884</v>
      </c>
      <c r="F21" s="282">
        <f>' E.S.E HOSPITAL YOPAL'!E18</f>
        <v>98699497</v>
      </c>
      <c r="G21" s="282">
        <f>' E.S.E HOSPITAL YOPAL'!C18</f>
        <v>87270879</v>
      </c>
      <c r="H21" s="282"/>
      <c r="I21" s="282"/>
      <c r="J21" s="282"/>
      <c r="K21" s="282">
        <v>0</v>
      </c>
      <c r="L21" s="282"/>
      <c r="M21" s="372"/>
      <c r="N21" s="282">
        <f>D21+F21</f>
        <v>473381403</v>
      </c>
      <c r="O21" s="373">
        <f>E21+G21</f>
        <v>192547763</v>
      </c>
      <c r="P21" s="309">
        <f>' E.S.E HOSPITAL YOPAL'!H21</f>
        <v>542265336</v>
      </c>
      <c r="Q21" s="282">
        <v>0</v>
      </c>
      <c r="R21" s="282">
        <f>' E.S.E HOSPITAL YOPAL'!H22</f>
        <v>218434930</v>
      </c>
      <c r="S21" s="282"/>
      <c r="T21" s="282">
        <f>' E.S.E HOSPITAL YOPAL'!H24</f>
        <v>10921296</v>
      </c>
      <c r="U21" s="301">
        <f>+T21+S21+R21+Q21+P21</f>
        <v>771621562</v>
      </c>
      <c r="V21" s="273" t="s">
        <v>166</v>
      </c>
      <c r="W21" s="299" t="s">
        <v>76</v>
      </c>
      <c r="X21" s="300">
        <f>' E.S.E HOSPITAL YOPAL'!J27</f>
        <v>211814556</v>
      </c>
      <c r="Y21" s="302">
        <f>' E.S.E HOSPITAL YOPAL'!J28</f>
        <v>120039084</v>
      </c>
      <c r="Z21" s="313">
        <f>' E.S.E HOSPITAL YOPAL'!M31</f>
        <v>2208732</v>
      </c>
      <c r="AA21" s="282">
        <f>' E.S.E HOSPITAL YOPAL'!J30</f>
        <v>76431768</v>
      </c>
      <c r="AB21" s="283">
        <f>' E.S.E HOSPITAL YOPAL'!J32</f>
        <v>6879672</v>
      </c>
      <c r="AC21" s="282">
        <f>' E.S.E HOSPITAL YOPAL'!J29</f>
        <v>130311480</v>
      </c>
      <c r="AD21" s="314">
        <f>+AC21+AB21+AA21+Z21+Y21+X21</f>
        <v>547685292</v>
      </c>
      <c r="AE21" s="309">
        <f>AI21</f>
        <v>160985970</v>
      </c>
      <c r="AF21" s="313"/>
      <c r="AG21" s="283"/>
      <c r="AH21" s="315"/>
      <c r="AI21" s="311">
        <f>' E.S.E HOSPITAL YOPAL'!L35</f>
        <v>160985970</v>
      </c>
      <c r="AJ21" s="303">
        <f>+AI21+AD21+U21+O21+N21</f>
        <v>2146221990</v>
      </c>
      <c r="AK21" s="289"/>
      <c r="AL21" s="289"/>
      <c r="AM21" s="316"/>
      <c r="AN21" s="289"/>
      <c r="AO21" s="289"/>
      <c r="AP21" s="290"/>
      <c r="AQ21" s="290"/>
      <c r="AR21" s="290"/>
      <c r="AS21" s="290"/>
      <c r="AT21" s="290"/>
      <c r="AU21" s="290"/>
      <c r="AV21" s="290"/>
      <c r="AW21" s="290"/>
      <c r="AX21" s="290"/>
      <c r="AY21" s="290"/>
      <c r="AZ21" s="290"/>
    </row>
    <row r="22" spans="1:52" ht="28.5" customHeight="1" thickBot="1" x14ac:dyDescent="0.25">
      <c r="A22" s="421" t="s">
        <v>162</v>
      </c>
      <c r="B22" s="431"/>
      <c r="C22" s="431"/>
      <c r="D22" s="426">
        <f>+D21</f>
        <v>374681906</v>
      </c>
      <c r="E22" s="427">
        <f>+E21</f>
        <v>105276884</v>
      </c>
      <c r="F22" s="427">
        <f>+F21</f>
        <v>98699497</v>
      </c>
      <c r="G22" s="427">
        <f>+G21</f>
        <v>87270879</v>
      </c>
      <c r="H22" s="427"/>
      <c r="I22" s="427"/>
      <c r="J22" s="427">
        <f>+J21</f>
        <v>0</v>
      </c>
      <c r="K22" s="427">
        <f>+K21</f>
        <v>0</v>
      </c>
      <c r="L22" s="427"/>
      <c r="M22" s="427"/>
      <c r="N22" s="427">
        <f>+N21</f>
        <v>473381403</v>
      </c>
      <c r="O22" s="428">
        <f>+O21</f>
        <v>192547763</v>
      </c>
      <c r="P22" s="426">
        <f>+P21</f>
        <v>542265336</v>
      </c>
      <c r="Q22" s="427"/>
      <c r="R22" s="427">
        <f>+R21</f>
        <v>218434930</v>
      </c>
      <c r="S22" s="427">
        <f>+S21</f>
        <v>0</v>
      </c>
      <c r="T22" s="427">
        <f>+T21</f>
        <v>10921296</v>
      </c>
      <c r="U22" s="429">
        <f>+U21</f>
        <v>771621562</v>
      </c>
      <c r="V22" s="421" t="s">
        <v>162</v>
      </c>
      <c r="W22" s="432"/>
      <c r="X22" s="426">
        <f t="shared" ref="X22:AD22" si="2">+X21</f>
        <v>211814556</v>
      </c>
      <c r="Y22" s="430">
        <f t="shared" si="2"/>
        <v>120039084</v>
      </c>
      <c r="Z22" s="430">
        <f t="shared" si="2"/>
        <v>2208732</v>
      </c>
      <c r="AA22" s="427">
        <f t="shared" si="2"/>
        <v>76431768</v>
      </c>
      <c r="AB22" s="427">
        <f t="shared" si="2"/>
        <v>6879672</v>
      </c>
      <c r="AC22" s="427">
        <f t="shared" si="2"/>
        <v>130311480</v>
      </c>
      <c r="AD22" s="429">
        <f t="shared" si="2"/>
        <v>547685292</v>
      </c>
      <c r="AE22" s="426">
        <f>' E.S.E HOSPITAL YOPAL'!L35</f>
        <v>160985970</v>
      </c>
      <c r="AF22" s="430"/>
      <c r="AG22" s="427"/>
      <c r="AH22" s="427"/>
      <c r="AI22" s="429">
        <f>+AI21</f>
        <v>160985970</v>
      </c>
      <c r="AJ22" s="429">
        <f>+AJ21</f>
        <v>2146221990</v>
      </c>
      <c r="AK22" s="289"/>
      <c r="AL22" s="289"/>
      <c r="AM22" s="290"/>
      <c r="AN22" s="289"/>
      <c r="AO22" s="289"/>
      <c r="AP22" s="290"/>
      <c r="AQ22" s="290"/>
      <c r="AR22" s="290"/>
      <c r="AS22" s="290"/>
      <c r="AT22" s="290"/>
      <c r="AU22" s="290"/>
      <c r="AV22" s="281"/>
      <c r="AW22" s="281"/>
      <c r="AX22" s="281"/>
      <c r="AY22" s="281"/>
      <c r="AZ22" s="281"/>
    </row>
    <row r="23" spans="1:52" ht="13.5" thickBot="1" x14ac:dyDescent="0.25">
      <c r="A23" s="62" t="s">
        <v>168</v>
      </c>
      <c r="B23" s="60"/>
      <c r="C23" s="60"/>
      <c r="D23" s="338">
        <f>+D22+D17</f>
        <v>634056198</v>
      </c>
      <c r="E23" s="286">
        <f>+E22</f>
        <v>105276884</v>
      </c>
      <c r="F23" s="338">
        <f>+F22+F17</f>
        <v>675378842</v>
      </c>
      <c r="G23" s="286">
        <f>+G22</f>
        <v>87270879</v>
      </c>
      <c r="H23" s="339">
        <f>+H17</f>
        <v>7627506</v>
      </c>
      <c r="I23" s="339"/>
      <c r="J23" s="338">
        <f>+J22+J17</f>
        <v>0</v>
      </c>
      <c r="K23" s="338">
        <f>+K22+K17</f>
        <v>0</v>
      </c>
      <c r="L23" s="338">
        <f>+L17</f>
        <v>13147727</v>
      </c>
      <c r="M23" s="286">
        <v>0</v>
      </c>
      <c r="N23" s="338">
        <f t="shared" ref="N23:U23" si="3">+N22+N17</f>
        <v>1330210273</v>
      </c>
      <c r="O23" s="338">
        <f t="shared" si="3"/>
        <v>192547763</v>
      </c>
      <c r="P23" s="420">
        <f t="shared" si="3"/>
        <v>979808786</v>
      </c>
      <c r="Q23" s="338">
        <f t="shared" si="3"/>
        <v>21744817</v>
      </c>
      <c r="R23" s="338">
        <f t="shared" si="3"/>
        <v>727099813</v>
      </c>
      <c r="S23" s="338">
        <f t="shared" si="3"/>
        <v>0</v>
      </c>
      <c r="T23" s="338">
        <f t="shared" si="3"/>
        <v>37193703</v>
      </c>
      <c r="U23" s="338">
        <f t="shared" si="3"/>
        <v>1765847119</v>
      </c>
      <c r="V23" s="64" t="s">
        <v>168</v>
      </c>
      <c r="W23" s="65"/>
      <c r="X23" s="338">
        <f>+X22+X17</f>
        <v>370960463</v>
      </c>
      <c r="Y23" s="338">
        <f>+Y22+Y17</f>
        <v>549761455</v>
      </c>
      <c r="Z23" s="338">
        <f>Z17+Z22</f>
        <v>9448011</v>
      </c>
      <c r="AA23" s="338">
        <f>+AA17+AA22</f>
        <v>136553206</v>
      </c>
      <c r="AB23" s="338">
        <f>+AB17+AB22</f>
        <v>6879672</v>
      </c>
      <c r="AC23" s="338">
        <f>+AC22+AC17</f>
        <v>178779360</v>
      </c>
      <c r="AD23" s="338">
        <f>+AD22+AD17</f>
        <v>1252382167</v>
      </c>
      <c r="AE23" s="338">
        <f>+AE22+AE17</f>
        <v>318063226</v>
      </c>
      <c r="AF23" s="338">
        <f>+AF17</f>
        <v>0</v>
      </c>
      <c r="AG23" s="338">
        <f>+AG17</f>
        <v>0</v>
      </c>
      <c r="AH23" s="338">
        <f>+AH17</f>
        <v>0</v>
      </c>
      <c r="AI23" s="338">
        <f>+AI22+AI17</f>
        <v>318063226</v>
      </c>
      <c r="AJ23" s="338">
        <f>+AJ21+AJ17</f>
        <v>4859050548</v>
      </c>
      <c r="AK23" s="289"/>
      <c r="AL23" s="289"/>
      <c r="AM23" s="289"/>
      <c r="AN23" s="289"/>
      <c r="AO23" s="289"/>
      <c r="AP23" s="290"/>
      <c r="AQ23" s="290"/>
      <c r="AR23" s="290"/>
      <c r="AS23" s="290"/>
      <c r="AT23" s="290"/>
      <c r="AU23" s="290"/>
      <c r="AV23" s="281"/>
      <c r="AW23" s="281"/>
      <c r="AX23" s="281"/>
      <c r="AY23" s="281"/>
      <c r="AZ23" s="281"/>
    </row>
    <row r="24" spans="1:52" x14ac:dyDescent="0.2">
      <c r="A24" s="276"/>
      <c r="B24" s="382"/>
      <c r="C24" s="287"/>
      <c r="D24" s="287"/>
      <c r="E24" s="287"/>
      <c r="F24" s="287"/>
      <c r="G24" s="287"/>
      <c r="H24" s="287"/>
      <c r="I24" s="287"/>
      <c r="J24" s="287"/>
      <c r="K24" s="287"/>
      <c r="L24" s="287"/>
      <c r="M24" s="287"/>
      <c r="N24" s="340"/>
      <c r="O24" s="287"/>
      <c r="P24" s="287"/>
      <c r="Q24" s="287"/>
      <c r="R24" s="287"/>
      <c r="S24" s="287"/>
      <c r="T24" s="287"/>
      <c r="U24" s="341"/>
      <c r="V24" s="276"/>
      <c r="W24" s="287"/>
      <c r="X24" s="287"/>
      <c r="Y24" s="287"/>
      <c r="Z24" s="340"/>
      <c r="AA24" s="287"/>
      <c r="AB24" s="287"/>
      <c r="AC24" s="287"/>
      <c r="AD24" s="340"/>
      <c r="AE24" s="340"/>
      <c r="AF24" s="340"/>
      <c r="AG24" s="340"/>
      <c r="AH24" s="287"/>
      <c r="AI24" s="340"/>
      <c r="AJ24" s="341"/>
      <c r="AK24" s="289"/>
      <c r="AL24" s="289"/>
      <c r="AM24" s="289"/>
      <c r="AN24" s="289"/>
      <c r="AO24" s="289"/>
      <c r="AP24" s="290"/>
      <c r="AQ24" s="290"/>
      <c r="AR24" s="290"/>
      <c r="AS24" s="290"/>
      <c r="AT24" s="290"/>
      <c r="AU24" s="290"/>
      <c r="AV24" s="281"/>
      <c r="AW24" s="281"/>
      <c r="AX24" s="281"/>
      <c r="AY24" s="281"/>
      <c r="AZ24" s="281"/>
    </row>
    <row r="25" spans="1:52" x14ac:dyDescent="0.2">
      <c r="A25" s="277"/>
      <c r="B25" s="584"/>
      <c r="C25" s="584"/>
      <c r="D25" s="584"/>
      <c r="E25" s="584"/>
      <c r="F25" s="382"/>
      <c r="G25" s="382"/>
      <c r="H25" s="382"/>
      <c r="I25" s="382"/>
      <c r="J25" s="382"/>
      <c r="K25" s="382"/>
      <c r="L25" s="382"/>
      <c r="M25" s="382"/>
      <c r="N25" s="342"/>
      <c r="O25" s="382"/>
      <c r="P25" s="382"/>
      <c r="Q25" s="382"/>
      <c r="R25" s="382"/>
      <c r="S25" s="382"/>
      <c r="T25" s="382"/>
      <c r="U25" s="343"/>
      <c r="V25" s="277"/>
      <c r="W25" s="382"/>
      <c r="X25" s="382"/>
      <c r="Y25" s="382"/>
      <c r="Z25" s="382"/>
      <c r="AA25" s="382"/>
      <c r="AB25" s="382"/>
      <c r="AC25" s="382"/>
      <c r="AD25" s="342"/>
      <c r="AE25" s="342"/>
      <c r="AF25" s="342"/>
      <c r="AG25" s="342"/>
      <c r="AH25" s="382"/>
      <c r="AI25" s="382"/>
      <c r="AJ25" s="343"/>
      <c r="AK25" s="289"/>
      <c r="AL25" s="289"/>
      <c r="AM25" s="290"/>
      <c r="AN25" s="289"/>
      <c r="AO25" s="289"/>
      <c r="AP25" s="290"/>
      <c r="AQ25" s="290"/>
      <c r="AR25" s="290"/>
      <c r="AS25" s="290"/>
      <c r="AT25" s="290"/>
      <c r="AU25" s="290"/>
      <c r="AV25" s="281"/>
      <c r="AW25" s="281"/>
      <c r="AX25" s="281"/>
      <c r="AY25" s="281"/>
      <c r="AZ25" s="281"/>
    </row>
    <row r="26" spans="1:52" x14ac:dyDescent="0.2">
      <c r="A26" s="277"/>
      <c r="B26" s="583"/>
      <c r="C26" s="583"/>
      <c r="D26" s="583"/>
      <c r="E26" s="583"/>
      <c r="F26" s="382"/>
      <c r="G26" s="382"/>
      <c r="H26" s="382"/>
      <c r="I26" s="382"/>
      <c r="J26" s="382"/>
      <c r="K26" s="382"/>
      <c r="L26" s="382"/>
      <c r="M26" s="382"/>
      <c r="N26" s="583"/>
      <c r="O26" s="583"/>
      <c r="P26" s="583"/>
      <c r="Q26" s="583"/>
      <c r="R26" s="382"/>
      <c r="S26" s="382"/>
      <c r="T26" s="382"/>
      <c r="U26" s="344"/>
      <c r="V26" s="277"/>
      <c r="W26" s="382"/>
      <c r="X26" s="583"/>
      <c r="Y26" s="583"/>
      <c r="Z26" s="583"/>
      <c r="AA26" s="583"/>
      <c r="AB26" s="382"/>
      <c r="AC26" s="382"/>
      <c r="AD26" s="342"/>
      <c r="AE26" s="342"/>
      <c r="AF26" s="342"/>
      <c r="AG26" s="583"/>
      <c r="AH26" s="583"/>
      <c r="AI26" s="583"/>
      <c r="AJ26" s="589"/>
      <c r="AK26" s="289"/>
      <c r="AL26" s="289"/>
      <c r="AM26" s="290"/>
      <c r="AN26" s="289"/>
      <c r="AO26" s="289"/>
      <c r="AP26" s="290"/>
      <c r="AQ26" s="290"/>
      <c r="AR26" s="290"/>
      <c r="AS26" s="290"/>
      <c r="AT26" s="290"/>
      <c r="AU26" s="290"/>
      <c r="AV26" s="281"/>
      <c r="AW26" s="281"/>
      <c r="AX26" s="281"/>
      <c r="AY26" s="281"/>
      <c r="AZ26" s="281"/>
    </row>
    <row r="27" spans="1:52" ht="12.75" customHeight="1" x14ac:dyDescent="0.2">
      <c r="A27" s="277"/>
      <c r="B27" s="585" t="s">
        <v>192</v>
      </c>
      <c r="C27" s="585"/>
      <c r="D27" s="585"/>
      <c r="E27" s="585"/>
      <c r="F27" s="382"/>
      <c r="G27" s="382"/>
      <c r="H27" s="382"/>
      <c r="I27" s="382"/>
      <c r="J27" s="382"/>
      <c r="K27" s="382"/>
      <c r="L27" s="382"/>
      <c r="M27" s="382"/>
      <c r="N27" s="585" t="s">
        <v>174</v>
      </c>
      <c r="O27" s="585"/>
      <c r="P27" s="585"/>
      <c r="Q27" s="585"/>
      <c r="R27" s="382"/>
      <c r="S27" s="382"/>
      <c r="T27" s="382"/>
      <c r="U27" s="344"/>
      <c r="V27" s="277"/>
      <c r="W27" s="382"/>
      <c r="X27" s="585" t="s">
        <v>192</v>
      </c>
      <c r="Y27" s="585"/>
      <c r="Z27" s="585"/>
      <c r="AA27" s="585"/>
      <c r="AB27" s="382"/>
      <c r="AC27" s="382"/>
      <c r="AD27" s="342"/>
      <c r="AE27" s="342"/>
      <c r="AF27" s="342"/>
      <c r="AG27" s="585" t="s">
        <v>174</v>
      </c>
      <c r="AH27" s="585"/>
      <c r="AI27" s="585"/>
      <c r="AJ27" s="585"/>
      <c r="AK27" s="289"/>
      <c r="AL27" s="289"/>
      <c r="AM27" s="290"/>
      <c r="AN27" s="289"/>
      <c r="AO27" s="289"/>
      <c r="AP27" s="290"/>
      <c r="AQ27" s="290"/>
      <c r="AR27" s="290"/>
      <c r="AS27" s="290"/>
      <c r="AT27" s="290"/>
      <c r="AU27" s="290"/>
      <c r="AV27" s="281"/>
      <c r="AW27" s="281"/>
      <c r="AX27" s="281"/>
      <c r="AY27" s="281"/>
      <c r="AZ27" s="281"/>
    </row>
    <row r="28" spans="1:52" ht="25.5" customHeight="1" thickBot="1" x14ac:dyDescent="0.25">
      <c r="A28" s="278"/>
      <c r="B28" s="551" t="s">
        <v>193</v>
      </c>
      <c r="C28" s="551"/>
      <c r="D28" s="551"/>
      <c r="E28" s="551"/>
      <c r="F28" s="383"/>
      <c r="G28" s="383"/>
      <c r="H28" s="383"/>
      <c r="I28" s="383"/>
      <c r="J28" s="383"/>
      <c r="K28" s="383"/>
      <c r="L28" s="383"/>
      <c r="M28" s="345"/>
      <c r="N28" s="551" t="s">
        <v>175</v>
      </c>
      <c r="O28" s="551"/>
      <c r="P28" s="551"/>
      <c r="Q28" s="551"/>
      <c r="R28" s="383"/>
      <c r="S28" s="383"/>
      <c r="T28" s="383"/>
      <c r="U28" s="386"/>
      <c r="V28" s="278"/>
      <c r="W28" s="383"/>
      <c r="X28" s="551" t="s">
        <v>193</v>
      </c>
      <c r="Y28" s="551"/>
      <c r="Z28" s="551"/>
      <c r="AA28" s="551"/>
      <c r="AB28" s="383"/>
      <c r="AC28" s="383"/>
      <c r="AD28" s="383"/>
      <c r="AE28" s="345"/>
      <c r="AF28" s="383"/>
      <c r="AG28" s="551" t="s">
        <v>169</v>
      </c>
      <c r="AH28" s="551"/>
      <c r="AI28" s="551"/>
      <c r="AJ28" s="551"/>
      <c r="AK28" s="289"/>
      <c r="AL28" s="289"/>
      <c r="AM28" s="290"/>
      <c r="AN28" s="289"/>
      <c r="AO28" s="289"/>
      <c r="AP28" s="290"/>
      <c r="AQ28" s="290"/>
      <c r="AR28" s="290"/>
      <c r="AS28" s="290"/>
      <c r="AT28" s="290"/>
      <c r="AU28" s="290"/>
      <c r="AV28" s="281"/>
      <c r="AW28" s="281"/>
      <c r="AX28" s="281"/>
      <c r="AY28" s="281"/>
      <c r="AZ28" s="281"/>
    </row>
    <row r="29" spans="1:52" x14ac:dyDescent="0.2">
      <c r="AK29" s="342"/>
      <c r="AL29" s="342"/>
      <c r="AM29" s="382"/>
      <c r="AN29" s="289"/>
      <c r="AO29" s="289"/>
      <c r="AP29" s="290"/>
      <c r="AQ29" s="290"/>
      <c r="AR29" s="290"/>
      <c r="AS29" s="290"/>
      <c r="AT29" s="290"/>
      <c r="AU29" s="290"/>
      <c r="AV29" s="281"/>
      <c r="AW29" s="281"/>
      <c r="AX29" s="281"/>
      <c r="AY29" s="281"/>
      <c r="AZ29" s="281"/>
    </row>
    <row r="30" spans="1:52" x14ac:dyDescent="0.2">
      <c r="A30" s="382"/>
      <c r="B30" s="382"/>
      <c r="C30" s="382"/>
      <c r="D30" s="382"/>
      <c r="E30" s="382"/>
      <c r="F30" s="382"/>
      <c r="G30" s="382"/>
      <c r="H30" s="382"/>
      <c r="I30" s="382"/>
      <c r="J30" s="382"/>
      <c r="K30" s="382"/>
      <c r="L30" s="382"/>
      <c r="M30" s="382"/>
      <c r="N30" s="382"/>
      <c r="O30" s="382"/>
      <c r="P30" s="382"/>
      <c r="Q30" s="382"/>
      <c r="R30" s="382"/>
      <c r="S30" s="382"/>
      <c r="T30" s="382"/>
      <c r="U30" s="382"/>
      <c r="V30" s="382"/>
      <c r="W30" s="382"/>
      <c r="X30" s="382"/>
      <c r="Y30" s="382"/>
      <c r="Z30" s="382"/>
      <c r="AA30" s="382"/>
      <c r="AB30" s="382"/>
      <c r="AC30" s="382"/>
      <c r="AD30" s="382"/>
      <c r="AE30" s="382"/>
      <c r="AF30" s="382"/>
      <c r="AG30" s="382"/>
      <c r="AH30" s="382"/>
      <c r="AI30" s="382"/>
      <c r="AJ30" s="382"/>
      <c r="AK30" s="289"/>
      <c r="AL30" s="289"/>
      <c r="AM30" s="290"/>
      <c r="AN30" s="289"/>
      <c r="AO30" s="289"/>
      <c r="AP30" s="290"/>
      <c r="AQ30" s="290"/>
      <c r="AR30" s="290"/>
      <c r="AS30" s="290"/>
      <c r="AT30" s="290"/>
      <c r="AU30" s="290"/>
      <c r="AV30" s="281"/>
      <c r="AW30" s="281"/>
      <c r="AX30" s="281"/>
      <c r="AY30" s="281"/>
      <c r="AZ30" s="281"/>
    </row>
    <row r="31" spans="1:52" x14ac:dyDescent="0.2">
      <c r="A31" s="280"/>
      <c r="B31" s="280"/>
      <c r="D31" s="280"/>
      <c r="E31" s="280"/>
      <c r="F31" s="280"/>
      <c r="G31" s="280"/>
      <c r="H31" s="280"/>
      <c r="I31" s="280"/>
      <c r="J31" s="346"/>
      <c r="K31" s="280"/>
      <c r="L31" s="280"/>
      <c r="M31" s="280"/>
      <c r="N31" s="280"/>
      <c r="O31" s="280"/>
      <c r="P31" s="280"/>
      <c r="Q31" s="280"/>
      <c r="R31" s="280"/>
      <c r="S31" s="280"/>
      <c r="T31" s="280"/>
      <c r="U31" s="280"/>
      <c r="V31" s="280"/>
      <c r="W31" s="280"/>
      <c r="X31" s="280"/>
      <c r="Y31" s="280"/>
      <c r="Z31" s="280"/>
      <c r="AA31" s="280"/>
      <c r="AB31" s="280"/>
      <c r="AC31" s="280"/>
      <c r="AD31" s="346"/>
      <c r="AE31" s="280"/>
      <c r="AF31" s="280"/>
      <c r="AG31" s="280"/>
      <c r="AH31" s="280"/>
      <c r="AI31" s="280"/>
      <c r="AJ31" s="280"/>
      <c r="AK31" s="289"/>
      <c r="AL31" s="289"/>
      <c r="AM31" s="290"/>
      <c r="AN31" s="289"/>
      <c r="AO31" s="289"/>
      <c r="AP31" s="290"/>
      <c r="AQ31" s="290"/>
      <c r="AR31" s="290"/>
      <c r="AS31" s="290"/>
      <c r="AT31" s="290"/>
      <c r="AU31" s="290"/>
      <c r="AV31" s="281"/>
      <c r="AW31" s="281"/>
      <c r="AX31" s="281"/>
      <c r="AY31" s="281"/>
      <c r="AZ31" s="281"/>
    </row>
    <row r="32" spans="1:52" x14ac:dyDescent="0.2">
      <c r="J32" s="347"/>
      <c r="AD32" s="347"/>
      <c r="AK32" s="291"/>
      <c r="AL32" s="291"/>
      <c r="AM32" s="281"/>
      <c r="AN32" s="291"/>
      <c r="AO32" s="291"/>
      <c r="AP32" s="281"/>
      <c r="AQ32" s="281"/>
      <c r="AR32" s="281"/>
      <c r="AS32" s="281"/>
      <c r="AT32" s="281"/>
      <c r="AU32" s="281"/>
      <c r="AV32" s="281"/>
      <c r="AW32" s="281"/>
      <c r="AX32" s="281"/>
      <c r="AY32" s="281"/>
      <c r="AZ32" s="281"/>
    </row>
    <row r="33" spans="10:52" x14ac:dyDescent="0.2">
      <c r="J33" s="347"/>
      <c r="Q33" s="280"/>
      <c r="AD33" s="347"/>
      <c r="AK33" s="291"/>
      <c r="AL33" s="291"/>
      <c r="AM33" s="281"/>
      <c r="AN33" s="291"/>
      <c r="AO33" s="291"/>
      <c r="AP33" s="281"/>
      <c r="AQ33" s="281"/>
      <c r="AR33" s="281"/>
      <c r="AS33" s="281"/>
      <c r="AT33" s="281"/>
      <c r="AU33" s="281"/>
      <c r="AV33" s="281"/>
      <c r="AW33" s="281"/>
      <c r="AX33" s="281"/>
      <c r="AY33" s="281"/>
      <c r="AZ33" s="281"/>
    </row>
    <row r="34" spans="10:52" x14ac:dyDescent="0.2">
      <c r="J34" s="347"/>
      <c r="AD34" s="347"/>
      <c r="AK34" s="291"/>
      <c r="AL34" s="291"/>
      <c r="AM34" s="281"/>
      <c r="AN34" s="291"/>
      <c r="AO34" s="291"/>
      <c r="AP34" s="281"/>
      <c r="AQ34" s="281"/>
      <c r="AR34" s="281"/>
      <c r="AS34" s="281"/>
      <c r="AT34" s="281"/>
      <c r="AU34" s="281"/>
      <c r="AV34" s="281"/>
      <c r="AW34" s="281"/>
      <c r="AX34" s="281"/>
      <c r="AY34" s="281"/>
      <c r="AZ34" s="281"/>
    </row>
    <row r="35" spans="10:52" x14ac:dyDescent="0.2">
      <c r="J35" s="347"/>
      <c r="AK35" s="291"/>
      <c r="AL35" s="291"/>
      <c r="AM35" s="281"/>
      <c r="AN35" s="291"/>
      <c r="AO35" s="291"/>
      <c r="AP35" s="281"/>
      <c r="AQ35" s="281"/>
      <c r="AR35" s="281"/>
      <c r="AS35" s="281"/>
      <c r="AT35" s="281"/>
      <c r="AU35" s="281"/>
      <c r="AV35" s="281"/>
      <c r="AW35" s="281"/>
      <c r="AX35" s="281"/>
      <c r="AY35" s="281"/>
      <c r="AZ35" s="281"/>
    </row>
    <row r="36" spans="10:52" x14ac:dyDescent="0.2">
      <c r="J36" s="347"/>
      <c r="AK36" s="291"/>
      <c r="AL36" s="291"/>
      <c r="AM36" s="281"/>
      <c r="AN36" s="291"/>
      <c r="AO36" s="291"/>
      <c r="AP36" s="281"/>
      <c r="AQ36" s="281"/>
      <c r="AR36" s="281"/>
      <c r="AS36" s="281"/>
      <c r="AT36" s="281"/>
      <c r="AU36" s="281"/>
      <c r="AV36" s="281"/>
      <c r="AW36" s="281"/>
      <c r="AX36" s="281"/>
      <c r="AY36" s="281"/>
      <c r="AZ36" s="281"/>
    </row>
    <row r="37" spans="10:52" x14ac:dyDescent="0.2">
      <c r="J37" s="347"/>
      <c r="AK37" s="291"/>
      <c r="AL37" s="291"/>
      <c r="AM37" s="281"/>
      <c r="AN37" s="291"/>
      <c r="AO37" s="291"/>
      <c r="AP37" s="281"/>
      <c r="AQ37" s="281"/>
      <c r="AR37" s="281"/>
      <c r="AS37" s="281"/>
      <c r="AT37" s="281"/>
      <c r="AU37" s="281"/>
      <c r="AV37" s="281"/>
      <c r="AW37" s="281"/>
      <c r="AX37" s="281"/>
      <c r="AY37" s="281"/>
      <c r="AZ37" s="281"/>
    </row>
    <row r="38" spans="10:52" x14ac:dyDescent="0.2">
      <c r="J38" s="347"/>
      <c r="AK38" s="291"/>
      <c r="AL38" s="291"/>
      <c r="AM38" s="281"/>
      <c r="AN38" s="291"/>
      <c r="AO38" s="291"/>
      <c r="AP38" s="281"/>
      <c r="AQ38" s="281"/>
      <c r="AR38" s="281"/>
      <c r="AS38" s="281"/>
      <c r="AT38" s="281"/>
      <c r="AU38" s="281"/>
      <c r="AV38" s="281"/>
      <c r="AW38" s="281"/>
      <c r="AX38" s="281"/>
      <c r="AY38" s="281"/>
      <c r="AZ38" s="281"/>
    </row>
    <row r="39" spans="10:52" x14ac:dyDescent="0.2">
      <c r="J39" s="347"/>
      <c r="AK39" s="291"/>
      <c r="AL39" s="291"/>
      <c r="AM39" s="281"/>
      <c r="AN39" s="291"/>
      <c r="AO39" s="291"/>
      <c r="AP39" s="281"/>
      <c r="AQ39" s="281"/>
      <c r="AR39" s="281"/>
      <c r="AS39" s="281"/>
      <c r="AT39" s="281"/>
      <c r="AU39" s="281"/>
      <c r="AV39" s="281"/>
      <c r="AW39" s="281"/>
      <c r="AX39" s="281"/>
      <c r="AY39" s="281"/>
      <c r="AZ39" s="281"/>
    </row>
    <row r="40" spans="10:52" x14ac:dyDescent="0.2">
      <c r="J40" s="347"/>
      <c r="AK40" s="291"/>
      <c r="AL40" s="291"/>
      <c r="AM40" s="281"/>
      <c r="AN40" s="291"/>
      <c r="AO40" s="291"/>
      <c r="AP40" s="281"/>
      <c r="AQ40" s="281"/>
      <c r="AR40" s="281"/>
      <c r="AS40" s="281"/>
      <c r="AT40" s="281"/>
      <c r="AU40" s="281"/>
      <c r="AV40" s="281"/>
      <c r="AW40" s="281"/>
      <c r="AX40" s="281"/>
      <c r="AY40" s="281"/>
      <c r="AZ40" s="281"/>
    </row>
    <row r="41" spans="10:52" x14ac:dyDescent="0.2">
      <c r="AK41" s="291"/>
      <c r="AL41" s="291"/>
      <c r="AM41" s="281"/>
      <c r="AN41" s="291"/>
      <c r="AO41" s="291"/>
      <c r="AP41" s="281"/>
      <c r="AQ41" s="281"/>
      <c r="AR41" s="281"/>
      <c r="AS41" s="281"/>
      <c r="AT41" s="281"/>
      <c r="AU41" s="281"/>
      <c r="AV41" s="281"/>
      <c r="AW41" s="281"/>
      <c r="AX41" s="281"/>
      <c r="AY41" s="281"/>
      <c r="AZ41" s="281"/>
    </row>
    <row r="42" spans="10:52" x14ac:dyDescent="0.2">
      <c r="AK42" s="291"/>
      <c r="AL42" s="291"/>
      <c r="AM42" s="281"/>
      <c r="AN42" s="291"/>
      <c r="AO42" s="291"/>
      <c r="AP42" s="281"/>
      <c r="AQ42" s="281"/>
      <c r="AR42" s="281"/>
      <c r="AS42" s="281"/>
      <c r="AT42" s="281"/>
      <c r="AU42" s="281"/>
      <c r="AV42" s="281"/>
      <c r="AW42" s="281"/>
      <c r="AX42" s="281"/>
      <c r="AY42" s="281"/>
      <c r="AZ42" s="281"/>
    </row>
    <row r="43" spans="10:52" x14ac:dyDescent="0.2">
      <c r="AK43" s="291"/>
      <c r="AL43" s="291"/>
      <c r="AM43" s="281"/>
      <c r="AN43" s="291"/>
      <c r="AO43" s="291"/>
      <c r="AP43" s="281"/>
      <c r="AQ43" s="281"/>
      <c r="AR43" s="281"/>
      <c r="AS43" s="281"/>
      <c r="AT43" s="281"/>
      <c r="AU43" s="281"/>
      <c r="AV43" s="281"/>
      <c r="AW43" s="281"/>
      <c r="AX43" s="281"/>
      <c r="AY43" s="281"/>
      <c r="AZ43" s="281"/>
    </row>
    <row r="44" spans="10:52" x14ac:dyDescent="0.2">
      <c r="AK44" s="291"/>
      <c r="AL44" s="291"/>
      <c r="AM44" s="281"/>
      <c r="AN44" s="291"/>
      <c r="AO44" s="291"/>
      <c r="AP44" s="281"/>
      <c r="AQ44" s="281"/>
      <c r="AR44" s="281"/>
      <c r="AS44" s="281"/>
      <c r="AT44" s="281"/>
      <c r="AU44" s="281"/>
      <c r="AV44" s="281"/>
      <c r="AW44" s="281"/>
      <c r="AX44" s="281"/>
      <c r="AY44" s="281"/>
      <c r="AZ44" s="281"/>
    </row>
    <row r="45" spans="10:52" x14ac:dyDescent="0.2">
      <c r="AK45" s="291"/>
      <c r="AL45" s="291"/>
      <c r="AM45" s="281"/>
      <c r="AN45" s="291"/>
      <c r="AO45" s="291"/>
      <c r="AP45" s="281"/>
      <c r="AQ45" s="281"/>
      <c r="AR45" s="281"/>
      <c r="AS45" s="281"/>
      <c r="AT45" s="281"/>
      <c r="AU45" s="281"/>
      <c r="AV45" s="281"/>
      <c r="AW45" s="281"/>
      <c r="AX45" s="281"/>
      <c r="AY45" s="281"/>
      <c r="AZ45" s="281"/>
    </row>
    <row r="46" spans="10:52" x14ac:dyDescent="0.2">
      <c r="AK46" s="291"/>
      <c r="AL46" s="291"/>
      <c r="AM46" s="281"/>
      <c r="AN46" s="291"/>
      <c r="AO46" s="291"/>
      <c r="AP46" s="281"/>
      <c r="AQ46" s="281"/>
      <c r="AR46" s="281"/>
      <c r="AS46" s="281"/>
      <c r="AT46" s="281"/>
      <c r="AU46" s="281"/>
      <c r="AV46" s="281"/>
      <c r="AW46" s="281"/>
      <c r="AX46" s="281"/>
      <c r="AY46" s="281"/>
      <c r="AZ46" s="281"/>
    </row>
    <row r="47" spans="10:52" x14ac:dyDescent="0.2">
      <c r="AK47" s="291"/>
      <c r="AL47" s="291"/>
      <c r="AM47" s="281"/>
      <c r="AN47" s="291"/>
      <c r="AO47" s="291"/>
      <c r="AP47" s="281"/>
      <c r="AQ47" s="281"/>
      <c r="AR47" s="281"/>
      <c r="AS47" s="281"/>
      <c r="AT47" s="281"/>
      <c r="AU47" s="281"/>
      <c r="AV47" s="281"/>
      <c r="AW47" s="281"/>
      <c r="AX47" s="281"/>
      <c r="AY47" s="281"/>
      <c r="AZ47" s="281"/>
    </row>
    <row r="48" spans="10:52" x14ac:dyDescent="0.2">
      <c r="AK48" s="291"/>
      <c r="AL48" s="291"/>
      <c r="AM48" s="281"/>
      <c r="AN48" s="291"/>
      <c r="AO48" s="291"/>
      <c r="AP48" s="281"/>
      <c r="AQ48" s="281"/>
      <c r="AR48" s="281"/>
      <c r="AS48" s="281"/>
      <c r="AT48" s="281"/>
      <c r="AU48" s="281"/>
      <c r="AV48" s="281"/>
      <c r="AW48" s="281"/>
      <c r="AX48" s="281"/>
      <c r="AY48" s="281"/>
      <c r="AZ48" s="281"/>
    </row>
    <row r="49" spans="37:52" x14ac:dyDescent="0.2">
      <c r="AK49" s="291"/>
      <c r="AL49" s="291"/>
      <c r="AM49" s="281"/>
      <c r="AN49" s="291"/>
      <c r="AO49" s="291"/>
      <c r="AP49" s="281"/>
      <c r="AQ49" s="281"/>
      <c r="AR49" s="281"/>
      <c r="AS49" s="281"/>
      <c r="AT49" s="281"/>
      <c r="AU49" s="281"/>
      <c r="AV49" s="281"/>
      <c r="AW49" s="281"/>
      <c r="AX49" s="281"/>
      <c r="AY49" s="281"/>
      <c r="AZ49" s="281"/>
    </row>
    <row r="50" spans="37:52" x14ac:dyDescent="0.2">
      <c r="AK50" s="291"/>
      <c r="AL50" s="291"/>
      <c r="AM50" s="281"/>
      <c r="AN50" s="291"/>
      <c r="AO50" s="291"/>
      <c r="AP50" s="281"/>
      <c r="AQ50" s="281"/>
      <c r="AR50" s="281"/>
      <c r="AS50" s="281"/>
      <c r="AT50" s="281"/>
      <c r="AU50" s="281"/>
      <c r="AV50" s="281"/>
      <c r="AW50" s="281"/>
      <c r="AX50" s="281"/>
      <c r="AY50" s="281"/>
      <c r="AZ50" s="281"/>
    </row>
    <row r="51" spans="37:52" x14ac:dyDescent="0.2">
      <c r="AK51" s="291"/>
      <c r="AL51" s="291"/>
      <c r="AM51" s="281"/>
      <c r="AN51" s="291"/>
      <c r="AO51" s="291"/>
      <c r="AP51" s="281"/>
      <c r="AQ51" s="281"/>
      <c r="AR51" s="281"/>
      <c r="AS51" s="281"/>
      <c r="AT51" s="281"/>
      <c r="AU51" s="281"/>
      <c r="AV51" s="281"/>
      <c r="AW51" s="281"/>
      <c r="AX51" s="281"/>
      <c r="AY51" s="281"/>
      <c r="AZ51" s="281"/>
    </row>
    <row r="52" spans="37:52" x14ac:dyDescent="0.2">
      <c r="AK52" s="291"/>
      <c r="AL52" s="291"/>
      <c r="AM52" s="281"/>
      <c r="AN52" s="291"/>
      <c r="AO52" s="291"/>
      <c r="AP52" s="281"/>
      <c r="AQ52" s="281"/>
      <c r="AR52" s="281"/>
      <c r="AS52" s="281"/>
      <c r="AT52" s="281"/>
      <c r="AU52" s="281"/>
      <c r="AV52" s="281"/>
      <c r="AW52" s="281"/>
      <c r="AX52" s="281"/>
      <c r="AY52" s="281"/>
      <c r="AZ52" s="281"/>
    </row>
    <row r="53" spans="37:52" x14ac:dyDescent="0.2">
      <c r="AK53" s="291"/>
      <c r="AL53" s="291"/>
      <c r="AM53" s="281"/>
      <c r="AN53" s="291"/>
      <c r="AO53" s="291"/>
      <c r="AP53" s="281"/>
      <c r="AQ53" s="281"/>
      <c r="AR53" s="281"/>
      <c r="AS53" s="281"/>
      <c r="AT53" s="281"/>
      <c r="AU53" s="281"/>
      <c r="AV53" s="281"/>
      <c r="AW53" s="281"/>
      <c r="AX53" s="281"/>
      <c r="AY53" s="281"/>
      <c r="AZ53" s="281"/>
    </row>
    <row r="54" spans="37:52" x14ac:dyDescent="0.2">
      <c r="AK54" s="291"/>
      <c r="AL54" s="291"/>
      <c r="AM54" s="281"/>
      <c r="AN54" s="291"/>
      <c r="AO54" s="291"/>
      <c r="AP54" s="281"/>
      <c r="AQ54" s="281"/>
      <c r="AR54" s="281"/>
      <c r="AS54" s="281"/>
      <c r="AT54" s="281"/>
      <c r="AU54" s="281"/>
      <c r="AV54" s="281"/>
      <c r="AW54" s="281"/>
      <c r="AX54" s="281"/>
      <c r="AY54" s="281"/>
      <c r="AZ54" s="281"/>
    </row>
    <row r="55" spans="37:52" x14ac:dyDescent="0.2">
      <c r="AK55" s="291"/>
      <c r="AL55" s="291"/>
      <c r="AM55" s="281"/>
      <c r="AN55" s="291"/>
      <c r="AO55" s="291"/>
      <c r="AP55" s="281"/>
      <c r="AQ55" s="281"/>
      <c r="AR55" s="281"/>
      <c r="AS55" s="281"/>
      <c r="AT55" s="281"/>
      <c r="AU55" s="281"/>
      <c r="AV55" s="281"/>
      <c r="AW55" s="281"/>
      <c r="AX55" s="281"/>
      <c r="AY55" s="281"/>
      <c r="AZ55" s="281"/>
    </row>
    <row r="56" spans="37:52" x14ac:dyDescent="0.2">
      <c r="AK56" s="291"/>
      <c r="AL56" s="291"/>
      <c r="AM56" s="281"/>
      <c r="AN56" s="291"/>
      <c r="AO56" s="291"/>
      <c r="AP56" s="281"/>
      <c r="AQ56" s="281"/>
      <c r="AR56" s="281"/>
      <c r="AS56" s="281"/>
      <c r="AT56" s="281"/>
      <c r="AU56" s="281"/>
      <c r="AV56" s="281"/>
      <c r="AW56" s="281"/>
      <c r="AX56" s="281"/>
      <c r="AY56" s="281"/>
      <c r="AZ56" s="281"/>
    </row>
    <row r="57" spans="37:52" x14ac:dyDescent="0.2">
      <c r="AK57" s="291"/>
      <c r="AL57" s="291"/>
      <c r="AM57" s="281"/>
      <c r="AN57" s="291"/>
      <c r="AO57" s="291"/>
      <c r="AP57" s="281"/>
      <c r="AQ57" s="281"/>
      <c r="AR57" s="281"/>
      <c r="AS57" s="281"/>
      <c r="AT57" s="281"/>
      <c r="AU57" s="281"/>
      <c r="AV57" s="281"/>
      <c r="AW57" s="281"/>
      <c r="AX57" s="281"/>
      <c r="AY57" s="281"/>
      <c r="AZ57" s="281"/>
    </row>
    <row r="58" spans="37:52" x14ac:dyDescent="0.2">
      <c r="AK58" s="291"/>
      <c r="AL58" s="291"/>
      <c r="AM58" s="281"/>
      <c r="AN58" s="291"/>
      <c r="AO58" s="291"/>
      <c r="AP58" s="281"/>
      <c r="AQ58" s="281"/>
      <c r="AR58" s="281"/>
      <c r="AS58" s="281"/>
      <c r="AT58" s="281"/>
      <c r="AU58" s="281"/>
      <c r="AV58" s="281"/>
      <c r="AW58" s="281"/>
      <c r="AX58" s="281"/>
      <c r="AY58" s="281"/>
      <c r="AZ58" s="281"/>
    </row>
    <row r="59" spans="37:52" x14ac:dyDescent="0.2">
      <c r="AK59" s="291"/>
      <c r="AL59" s="291"/>
      <c r="AM59" s="281"/>
      <c r="AN59" s="291"/>
      <c r="AO59" s="291"/>
      <c r="AP59" s="281"/>
      <c r="AQ59" s="281"/>
      <c r="AR59" s="281"/>
      <c r="AS59" s="281"/>
      <c r="AT59" s="281"/>
      <c r="AU59" s="281"/>
      <c r="AV59" s="281"/>
      <c r="AW59" s="281"/>
      <c r="AX59" s="281"/>
      <c r="AY59" s="281"/>
      <c r="AZ59" s="281"/>
    </row>
    <row r="60" spans="37:52" x14ac:dyDescent="0.2">
      <c r="AK60" s="291"/>
      <c r="AL60" s="291"/>
      <c r="AM60" s="281"/>
      <c r="AN60" s="291"/>
      <c r="AO60" s="291"/>
      <c r="AP60" s="281"/>
      <c r="AQ60" s="281"/>
      <c r="AR60" s="281"/>
      <c r="AS60" s="281"/>
      <c r="AT60" s="281"/>
      <c r="AU60" s="281"/>
      <c r="AV60" s="281"/>
      <c r="AW60" s="281"/>
      <c r="AX60" s="281"/>
      <c r="AY60" s="281"/>
      <c r="AZ60" s="281"/>
    </row>
    <row r="61" spans="37:52" x14ac:dyDescent="0.2">
      <c r="AK61" s="291"/>
      <c r="AL61" s="291"/>
      <c r="AM61" s="281"/>
      <c r="AN61" s="291"/>
      <c r="AO61" s="291"/>
      <c r="AP61" s="281"/>
      <c r="AQ61" s="281"/>
      <c r="AR61" s="281"/>
      <c r="AS61" s="281"/>
      <c r="AT61" s="281"/>
      <c r="AU61" s="281"/>
      <c r="AV61" s="281"/>
      <c r="AW61" s="281"/>
      <c r="AX61" s="281"/>
      <c r="AY61" s="281"/>
      <c r="AZ61" s="281"/>
    </row>
    <row r="62" spans="37:52" x14ac:dyDescent="0.2">
      <c r="AK62" s="291"/>
      <c r="AL62" s="291"/>
      <c r="AM62" s="281"/>
      <c r="AN62" s="291"/>
      <c r="AO62" s="291"/>
      <c r="AP62" s="281"/>
      <c r="AQ62" s="281"/>
      <c r="AR62" s="281"/>
      <c r="AS62" s="281"/>
      <c r="AT62" s="281"/>
      <c r="AU62" s="281"/>
      <c r="AV62" s="281"/>
      <c r="AW62" s="281"/>
      <c r="AX62" s="281"/>
      <c r="AY62" s="281"/>
      <c r="AZ62" s="281"/>
    </row>
    <row r="63" spans="37:52" x14ac:dyDescent="0.2">
      <c r="AK63" s="291"/>
      <c r="AL63" s="291"/>
      <c r="AM63" s="281"/>
      <c r="AN63" s="291"/>
      <c r="AO63" s="291"/>
      <c r="AP63" s="281"/>
      <c r="AQ63" s="281"/>
      <c r="AR63" s="281"/>
      <c r="AS63" s="281"/>
      <c r="AT63" s="281"/>
      <c r="AU63" s="281"/>
      <c r="AV63" s="281"/>
      <c r="AW63" s="281"/>
      <c r="AX63" s="281"/>
      <c r="AY63" s="281"/>
      <c r="AZ63" s="281"/>
    </row>
    <row r="64" spans="37:52" x14ac:dyDescent="0.2">
      <c r="AK64" s="291"/>
      <c r="AL64" s="291"/>
      <c r="AM64" s="281"/>
      <c r="AN64" s="291"/>
      <c r="AO64" s="291"/>
      <c r="AP64" s="281"/>
      <c r="AQ64" s="281"/>
      <c r="AR64" s="281"/>
      <c r="AS64" s="281"/>
      <c r="AT64" s="281"/>
      <c r="AU64" s="281"/>
      <c r="AV64" s="281"/>
      <c r="AW64" s="281"/>
      <c r="AX64" s="281"/>
      <c r="AY64" s="281"/>
      <c r="AZ64" s="281"/>
    </row>
    <row r="65" spans="37:52" x14ac:dyDescent="0.2">
      <c r="AK65" s="291"/>
      <c r="AL65" s="291"/>
      <c r="AM65" s="281"/>
      <c r="AN65" s="291"/>
      <c r="AO65" s="291"/>
      <c r="AP65" s="281"/>
      <c r="AQ65" s="281"/>
      <c r="AR65" s="281"/>
      <c r="AS65" s="281"/>
      <c r="AT65" s="281"/>
      <c r="AU65" s="281"/>
      <c r="AV65" s="281"/>
      <c r="AW65" s="281"/>
      <c r="AX65" s="281"/>
      <c r="AY65" s="281"/>
      <c r="AZ65" s="281"/>
    </row>
  </sheetData>
  <mergeCells count="78">
    <mergeCell ref="N7:O7"/>
    <mergeCell ref="X26:AA26"/>
    <mergeCell ref="M9:M10"/>
    <mergeCell ref="AE6:AI6"/>
    <mergeCell ref="AG26:AJ26"/>
    <mergeCell ref="L8:M8"/>
    <mergeCell ref="L7:M7"/>
    <mergeCell ref="N9:N10"/>
    <mergeCell ref="P7:P10"/>
    <mergeCell ref="Q7:Q10"/>
    <mergeCell ref="AG28:AJ28"/>
    <mergeCell ref="AG7:AG10"/>
    <mergeCell ref="AH7:AH10"/>
    <mergeCell ref="AI7:AI10"/>
    <mergeCell ref="AF7:AF10"/>
    <mergeCell ref="AJ6:AJ10"/>
    <mergeCell ref="AG27:AJ27"/>
    <mergeCell ref="X28:AA28"/>
    <mergeCell ref="N28:Q28"/>
    <mergeCell ref="AE7:AE10"/>
    <mergeCell ref="D9:D10"/>
    <mergeCell ref="AA7:AA10"/>
    <mergeCell ref="U7:U10"/>
    <mergeCell ref="N8:O8"/>
    <mergeCell ref="N26:Q26"/>
    <mergeCell ref="Y7:Y10"/>
    <mergeCell ref="L9:L10"/>
    <mergeCell ref="Z7:Z10"/>
    <mergeCell ref="B25:E25"/>
    <mergeCell ref="B27:E27"/>
    <mergeCell ref="N27:Q27"/>
    <mergeCell ref="X27:AA27"/>
    <mergeCell ref="B26:E26"/>
    <mergeCell ref="B28:E28"/>
    <mergeCell ref="B6:B10"/>
    <mergeCell ref="E9:E10"/>
    <mergeCell ref="F8:G8"/>
    <mergeCell ref="G9:G10"/>
    <mergeCell ref="C6:C10"/>
    <mergeCell ref="F7:G7"/>
    <mergeCell ref="D8:E8"/>
    <mergeCell ref="F9:F10"/>
    <mergeCell ref="H8:I8"/>
    <mergeCell ref="H7:I7"/>
    <mergeCell ref="I9:I10"/>
    <mergeCell ref="X6:AD6"/>
    <mergeCell ref="AC7:AC10"/>
    <mergeCell ref="AD7:AD10"/>
    <mergeCell ref="V6:V10"/>
    <mergeCell ref="O9:O10"/>
    <mergeCell ref="AB7:AB10"/>
    <mergeCell ref="P6:U6"/>
    <mergeCell ref="D6:O6"/>
    <mergeCell ref="X7:X10"/>
    <mergeCell ref="W6:W10"/>
    <mergeCell ref="J7:K7"/>
    <mergeCell ref="J8:K8"/>
    <mergeCell ref="J9:J10"/>
    <mergeCell ref="X1:AJ1"/>
    <mergeCell ref="X2:AJ2"/>
    <mergeCell ref="X3:AJ3"/>
    <mergeCell ref="X4:AJ4"/>
    <mergeCell ref="X5:AJ5"/>
    <mergeCell ref="A1:B1"/>
    <mergeCell ref="A2:B2"/>
    <mergeCell ref="A3:B3"/>
    <mergeCell ref="C1:U1"/>
    <mergeCell ref="H9:H10"/>
    <mergeCell ref="C4:U4"/>
    <mergeCell ref="C5:U5"/>
    <mergeCell ref="A6:A10"/>
    <mergeCell ref="D7:E7"/>
    <mergeCell ref="K9:K10"/>
    <mergeCell ref="R7:R10"/>
    <mergeCell ref="C2:U2"/>
    <mergeCell ref="C3:U3"/>
    <mergeCell ref="S7:S10"/>
    <mergeCell ref="T7:T10"/>
  </mergeCells>
  <phoneticPr fontId="9" type="noConversion"/>
  <printOptions horizontalCentered="1" verticalCentered="1"/>
  <pageMargins left="0" right="0.23622047244094491" top="0.74803149606299213" bottom="0.74803149606299213" header="0.31496062992125984" footer="0.31496062992125984"/>
  <pageSetup paperSize="14" scale="80" orientation="landscape" horizontalDpi="4294967294" verticalDpi="4294967294" r:id="rId1"/>
  <headerFooter alignWithMargins="0"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RED SALUD ESE</vt:lpstr>
      <vt:lpstr> E.S.E HOSPITAL YOPAL</vt:lpstr>
      <vt:lpstr>AGUAZUL</vt:lpstr>
      <vt:lpstr>TAURAMENA</vt:lpstr>
      <vt:lpstr>Formulario AP No.4</vt:lpstr>
      <vt:lpstr>'Formulario AP No.4'!Área_de_impresión</vt:lpstr>
    </vt:vector>
  </TitlesOfParts>
  <Company>minsalud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minsalud</dc:creator>
  <cp:lastModifiedBy>Luz Marina Peña Pacheco</cp:lastModifiedBy>
  <cp:revision/>
  <cp:lastPrinted>2016-05-27T21:04:02Z</cp:lastPrinted>
  <dcterms:created xsi:type="dcterms:W3CDTF">2001-11-21T20:07:41Z</dcterms:created>
  <dcterms:modified xsi:type="dcterms:W3CDTF">2016-05-27T21:05:40Z</dcterms:modified>
</cp:coreProperties>
</file>